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3\JN\JN-7-2023 Letno vzdrževanje\JN-7-2023 LETNO VZDRZEVANJE RD\"/>
    </mc:Choice>
  </mc:AlternateContent>
  <xr:revisionPtr revIDLastSave="0" documentId="13_ncr:1_{F9875ECE-FA9F-4243-A493-9852D87407F0}" xr6:coauthVersionLast="47" xr6:coauthVersionMax="47" xr10:uidLastSave="{00000000-0000-0000-0000-000000000000}"/>
  <bookViews>
    <workbookView xWindow="-120" yWindow="-120" windowWidth="29040" windowHeight="15840" tabRatio="862" firstSheet="2" xr2:uid="{10F5D66E-3BFC-414A-8702-1CE6BD41277A}"/>
  </bookViews>
  <sheets>
    <sheet name="makadami" sheetId="9" r:id="rId1"/>
    <sheet name="godovič dole" sheetId="4" r:id="rId2"/>
    <sheet name="črni vrh" sheetId="5" r:id="rId3"/>
    <sheet name="zavratec" sheetId="2" r:id="rId4"/>
    <sheet name="vojsko" sheetId="3" r:id="rId5"/>
    <sheet name="ledine" sheetId="1" r:id="rId6"/>
    <sheet name="krnice" sheetId="17" r:id="rId7"/>
    <sheet name="idrija" sheetId="6" r:id="rId8"/>
    <sheet name="zelenice idrija" sheetId="10" r:id="rId9"/>
    <sheet name="zasaditve idrija" sheetId="18" r:id="rId10"/>
    <sheet name="javnepovrš idrija" sheetId="19" r:id="rId11"/>
    <sheet name="zelenice spidrija" sheetId="11" r:id="rId12"/>
    <sheet name="zasaditve spidrija" sheetId="15" r:id="rId13"/>
    <sheet name="javnepovrš spidrija" sheetId="14" r:id="rId14"/>
    <sheet name="intervencije" sheetId="20" r:id="rId15"/>
    <sheet name="talne označbe" sheetId="13" r:id="rId16"/>
    <sheet name="ograje" sheetId="16" r:id="rId17"/>
  </sheets>
  <externalReferences>
    <externalReference r:id="rId18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F34" i="16"/>
  <c r="H31" i="16"/>
  <c r="H32" i="16"/>
  <c r="H30" i="16"/>
  <c r="F31" i="16"/>
  <c r="F32" i="16"/>
  <c r="F30" i="16"/>
  <c r="F22" i="16"/>
  <c r="H22" i="16" s="1"/>
  <c r="F23" i="16"/>
  <c r="H23" i="16" s="1"/>
  <c r="F24" i="16"/>
  <c r="H24" i="16" s="1"/>
  <c r="F25" i="16"/>
  <c r="H25" i="16" s="1"/>
  <c r="F26" i="16"/>
  <c r="H26" i="16" s="1"/>
  <c r="F21" i="16"/>
  <c r="H21" i="16" s="1"/>
  <c r="F8" i="16"/>
  <c r="H8" i="16" s="1"/>
  <c r="F9" i="16"/>
  <c r="H9" i="16" s="1"/>
  <c r="F10" i="16"/>
  <c r="H10" i="16" s="1"/>
  <c r="F11" i="16"/>
  <c r="H11" i="16" s="1"/>
  <c r="F12" i="16"/>
  <c r="H12" i="16" s="1"/>
  <c r="F13" i="16"/>
  <c r="H13" i="16" s="1"/>
  <c r="F14" i="16"/>
  <c r="H14" i="16" s="1"/>
  <c r="F15" i="16"/>
  <c r="H15" i="16" s="1"/>
  <c r="F16" i="16"/>
  <c r="H16" i="16" s="1"/>
  <c r="F17" i="16"/>
  <c r="H17" i="16" s="1"/>
  <c r="F7" i="16"/>
  <c r="H7" i="16" s="1"/>
  <c r="F67" i="13"/>
  <c r="H65" i="13"/>
  <c r="F65" i="13"/>
  <c r="H61" i="13"/>
  <c r="F61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34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7" i="13"/>
  <c r="G31" i="20"/>
  <c r="I21" i="20"/>
  <c r="I22" i="20"/>
  <c r="I23" i="20"/>
  <c r="I24" i="20"/>
  <c r="I25" i="20"/>
  <c r="I26" i="20"/>
  <c r="I27" i="20"/>
  <c r="I28" i="20"/>
  <c r="I29" i="20"/>
  <c r="I20" i="20"/>
  <c r="G21" i="20"/>
  <c r="G22" i="20"/>
  <c r="G23" i="20"/>
  <c r="G24" i="20"/>
  <c r="G25" i="20"/>
  <c r="G26" i="20"/>
  <c r="G27" i="20"/>
  <c r="G28" i="20"/>
  <c r="G29" i="20"/>
  <c r="G20" i="20"/>
  <c r="I8" i="20"/>
  <c r="I9" i="20"/>
  <c r="I10" i="20"/>
  <c r="I11" i="20"/>
  <c r="I12" i="20"/>
  <c r="I13" i="20"/>
  <c r="I14" i="20"/>
  <c r="I15" i="20"/>
  <c r="I16" i="20"/>
  <c r="I7" i="20"/>
  <c r="G8" i="20"/>
  <c r="G9" i="20"/>
  <c r="G10" i="20"/>
  <c r="G11" i="20"/>
  <c r="G12" i="20"/>
  <c r="G13" i="20"/>
  <c r="G14" i="20"/>
  <c r="G15" i="20"/>
  <c r="G16" i="20"/>
  <c r="G7" i="20"/>
  <c r="D20" i="20"/>
  <c r="D21" i="20"/>
  <c r="D22" i="20"/>
  <c r="D23" i="20"/>
  <c r="D24" i="20"/>
  <c r="D25" i="20"/>
  <c r="D26" i="20"/>
  <c r="D27" i="20"/>
  <c r="D28" i="20"/>
  <c r="D29" i="20"/>
  <c r="G13" i="14"/>
  <c r="I8" i="14"/>
  <c r="I9" i="14"/>
  <c r="I10" i="14"/>
  <c r="I11" i="14"/>
  <c r="I7" i="14"/>
  <c r="G8" i="14"/>
  <c r="G9" i="14"/>
  <c r="G10" i="14"/>
  <c r="G11" i="14"/>
  <c r="G7" i="14"/>
  <c r="G16" i="15"/>
  <c r="I8" i="15"/>
  <c r="I9" i="15"/>
  <c r="I10" i="15"/>
  <c r="I11" i="15"/>
  <c r="I12" i="15"/>
  <c r="I13" i="15"/>
  <c r="I14" i="15"/>
  <c r="I7" i="15"/>
  <c r="G8" i="15"/>
  <c r="G9" i="15"/>
  <c r="G10" i="15"/>
  <c r="G11" i="15"/>
  <c r="G12" i="15"/>
  <c r="G13" i="15"/>
  <c r="G14" i="15"/>
  <c r="G7" i="15"/>
  <c r="G14" i="11"/>
  <c r="I8" i="11"/>
  <c r="I9" i="11"/>
  <c r="I10" i="11"/>
  <c r="I11" i="11"/>
  <c r="I12" i="11"/>
  <c r="I7" i="11"/>
  <c r="G8" i="11"/>
  <c r="G9" i="11"/>
  <c r="G10" i="11"/>
  <c r="G11" i="11"/>
  <c r="G12" i="11"/>
  <c r="G7" i="11"/>
  <c r="G11" i="19"/>
  <c r="I8" i="19"/>
  <c r="I9" i="19"/>
  <c r="I7" i="19"/>
  <c r="G8" i="19"/>
  <c r="G9" i="19"/>
  <c r="G7" i="19"/>
  <c r="G15" i="18"/>
  <c r="I8" i="18"/>
  <c r="I9" i="18"/>
  <c r="I10" i="18"/>
  <c r="I11" i="18"/>
  <c r="I12" i="18"/>
  <c r="I13" i="18"/>
  <c r="I7" i="18"/>
  <c r="G8" i="18"/>
  <c r="G9" i="18"/>
  <c r="G10" i="18"/>
  <c r="G11" i="18"/>
  <c r="G12" i="18"/>
  <c r="G13" i="18"/>
  <c r="G7" i="18"/>
  <c r="G21" i="10"/>
  <c r="I17" i="10"/>
  <c r="I18" i="10"/>
  <c r="I19" i="10"/>
  <c r="I16" i="10"/>
  <c r="G17" i="10"/>
  <c r="G18" i="10"/>
  <c r="G19" i="10"/>
  <c r="G16" i="10"/>
  <c r="I8" i="10"/>
  <c r="I9" i="10"/>
  <c r="I10" i="10"/>
  <c r="I11" i="10"/>
  <c r="I12" i="10"/>
  <c r="I7" i="10"/>
  <c r="G8" i="10"/>
  <c r="G9" i="10"/>
  <c r="G10" i="10"/>
  <c r="G11" i="10"/>
  <c r="G12" i="10"/>
  <c r="G7" i="10"/>
  <c r="G37" i="6"/>
  <c r="G31" i="6"/>
  <c r="I31" i="6" s="1"/>
  <c r="G32" i="6"/>
  <c r="I32" i="6" s="1"/>
  <c r="G33" i="6"/>
  <c r="I33" i="6" s="1"/>
  <c r="G34" i="6"/>
  <c r="I34" i="6" s="1"/>
  <c r="G35" i="6"/>
  <c r="I35" i="6" s="1"/>
  <c r="G30" i="6"/>
  <c r="I30" i="6" s="1"/>
  <c r="G22" i="6"/>
  <c r="I22" i="6" s="1"/>
  <c r="G23" i="6"/>
  <c r="I23" i="6" s="1"/>
  <c r="G24" i="6"/>
  <c r="I24" i="6" s="1"/>
  <c r="G25" i="6"/>
  <c r="I25" i="6" s="1"/>
  <c r="G26" i="6"/>
  <c r="I26" i="6" s="1"/>
  <c r="G21" i="6"/>
  <c r="I21" i="6" s="1"/>
  <c r="I8" i="6"/>
  <c r="I9" i="6"/>
  <c r="I12" i="6"/>
  <c r="I14" i="6"/>
  <c r="I15" i="6"/>
  <c r="I7" i="6"/>
  <c r="G8" i="6"/>
  <c r="G9" i="6"/>
  <c r="G10" i="6"/>
  <c r="I10" i="6" s="1"/>
  <c r="G11" i="6"/>
  <c r="I11" i="6" s="1"/>
  <c r="G12" i="6"/>
  <c r="G13" i="6"/>
  <c r="I13" i="6" s="1"/>
  <c r="G14" i="6"/>
  <c r="G15" i="6"/>
  <c r="G16" i="6"/>
  <c r="I16" i="6" s="1"/>
  <c r="G17" i="6"/>
  <c r="I17" i="6" s="1"/>
  <c r="G7" i="6"/>
  <c r="G37" i="17"/>
  <c r="I31" i="17"/>
  <c r="I32" i="17"/>
  <c r="I33" i="17"/>
  <c r="I34" i="17"/>
  <c r="I35" i="17"/>
  <c r="I30" i="17"/>
  <c r="G31" i="17"/>
  <c r="G32" i="17"/>
  <c r="G33" i="17"/>
  <c r="G34" i="17"/>
  <c r="G35" i="17"/>
  <c r="G30" i="17"/>
  <c r="I22" i="17"/>
  <c r="I23" i="17"/>
  <c r="I24" i="17"/>
  <c r="I25" i="17"/>
  <c r="I26" i="17"/>
  <c r="I21" i="17"/>
  <c r="G22" i="17"/>
  <c r="G23" i="17"/>
  <c r="G24" i="17"/>
  <c r="G25" i="17"/>
  <c r="G26" i="17"/>
  <c r="G21" i="17"/>
  <c r="I8" i="17"/>
  <c r="I9" i="17"/>
  <c r="I10" i="17"/>
  <c r="I11" i="17"/>
  <c r="I12" i="17"/>
  <c r="I13" i="17"/>
  <c r="I14" i="17"/>
  <c r="I15" i="17"/>
  <c r="I16" i="17"/>
  <c r="I17" i="17"/>
  <c r="I7" i="17"/>
  <c r="G8" i="17"/>
  <c r="G9" i="17"/>
  <c r="G10" i="17"/>
  <c r="G11" i="17"/>
  <c r="G12" i="17"/>
  <c r="G13" i="17"/>
  <c r="G14" i="17"/>
  <c r="G15" i="17"/>
  <c r="G16" i="17"/>
  <c r="G17" i="17"/>
  <c r="G7" i="17"/>
  <c r="I30" i="1"/>
  <c r="I31" i="1"/>
  <c r="I32" i="1"/>
  <c r="I29" i="1"/>
  <c r="G30" i="1"/>
  <c r="G31" i="1"/>
  <c r="G32" i="1"/>
  <c r="G29" i="1"/>
  <c r="I23" i="1"/>
  <c r="I24" i="1"/>
  <c r="I25" i="1"/>
  <c r="I22" i="1"/>
  <c r="G23" i="1"/>
  <c r="G24" i="1"/>
  <c r="G25" i="1"/>
  <c r="G22" i="1"/>
  <c r="I8" i="1"/>
  <c r="I9" i="1"/>
  <c r="I10" i="1"/>
  <c r="I11" i="1"/>
  <c r="I12" i="1"/>
  <c r="I13" i="1"/>
  <c r="I14" i="1"/>
  <c r="I15" i="1"/>
  <c r="I16" i="1"/>
  <c r="I17" i="1"/>
  <c r="I18" i="1"/>
  <c r="I7" i="1"/>
  <c r="G8" i="1"/>
  <c r="G9" i="1"/>
  <c r="G10" i="1"/>
  <c r="G11" i="1"/>
  <c r="G12" i="1"/>
  <c r="G13" i="1"/>
  <c r="G14" i="1"/>
  <c r="G15" i="1"/>
  <c r="G16" i="1"/>
  <c r="G17" i="1"/>
  <c r="G18" i="1"/>
  <c r="G7" i="1"/>
  <c r="G43" i="3"/>
  <c r="I38" i="3"/>
  <c r="I39" i="3"/>
  <c r="I40" i="3"/>
  <c r="I41" i="3"/>
  <c r="I37" i="3"/>
  <c r="G38" i="3"/>
  <c r="G39" i="3"/>
  <c r="G40" i="3"/>
  <c r="G41" i="3"/>
  <c r="G37" i="3"/>
  <c r="G29" i="3"/>
  <c r="G33" i="3"/>
  <c r="I33" i="3" s="1"/>
  <c r="G32" i="3"/>
  <c r="I32" i="3" s="1"/>
  <c r="G31" i="3"/>
  <c r="I31" i="3" s="1"/>
  <c r="G30" i="3"/>
  <c r="I30" i="3" s="1"/>
  <c r="I29" i="3"/>
  <c r="I22" i="3"/>
  <c r="I23" i="3"/>
  <c r="I24" i="3"/>
  <c r="I25" i="3"/>
  <c r="I21" i="3"/>
  <c r="G22" i="3"/>
  <c r="G23" i="3"/>
  <c r="G24" i="3"/>
  <c r="G25" i="3"/>
  <c r="G21" i="3"/>
  <c r="I8" i="3"/>
  <c r="I9" i="3"/>
  <c r="I10" i="3"/>
  <c r="I11" i="3"/>
  <c r="I12" i="3"/>
  <c r="I13" i="3"/>
  <c r="I14" i="3"/>
  <c r="I15" i="3"/>
  <c r="I16" i="3"/>
  <c r="I17" i="3"/>
  <c r="I7" i="3"/>
  <c r="G8" i="3"/>
  <c r="G9" i="3"/>
  <c r="G10" i="3"/>
  <c r="G11" i="3"/>
  <c r="G12" i="3"/>
  <c r="G13" i="3"/>
  <c r="G14" i="3"/>
  <c r="G15" i="3"/>
  <c r="G16" i="3"/>
  <c r="G17" i="3"/>
  <c r="G7" i="3"/>
  <c r="G33" i="2"/>
  <c r="I29" i="2"/>
  <c r="I30" i="2"/>
  <c r="I31" i="2"/>
  <c r="I28" i="2"/>
  <c r="G29" i="2"/>
  <c r="G30" i="2"/>
  <c r="G31" i="2"/>
  <c r="G28" i="2"/>
  <c r="I22" i="2"/>
  <c r="I23" i="2"/>
  <c r="I24" i="2"/>
  <c r="I21" i="2"/>
  <c r="G22" i="2"/>
  <c r="G23" i="2"/>
  <c r="G24" i="2"/>
  <c r="G21" i="2"/>
  <c r="I8" i="2"/>
  <c r="I9" i="2"/>
  <c r="I10" i="2"/>
  <c r="I11" i="2"/>
  <c r="I12" i="2"/>
  <c r="I13" i="2"/>
  <c r="I14" i="2"/>
  <c r="I15" i="2"/>
  <c r="I16" i="2"/>
  <c r="I17" i="2"/>
  <c r="I7" i="2"/>
  <c r="G8" i="2"/>
  <c r="G9" i="2"/>
  <c r="G10" i="2"/>
  <c r="G11" i="2"/>
  <c r="G12" i="2"/>
  <c r="G13" i="2"/>
  <c r="G14" i="2"/>
  <c r="G15" i="2"/>
  <c r="G16" i="2"/>
  <c r="G17" i="2"/>
  <c r="G7" i="2"/>
  <c r="I42" i="5"/>
  <c r="I43" i="5"/>
  <c r="G42" i="5"/>
  <c r="G43" i="5"/>
  <c r="G44" i="5"/>
  <c r="I44" i="5" s="1"/>
  <c r="G45" i="5"/>
  <c r="I45" i="5" s="1"/>
  <c r="G41" i="5"/>
  <c r="I41" i="5" s="1"/>
  <c r="I35" i="5"/>
  <c r="G32" i="5"/>
  <c r="I32" i="5" s="1"/>
  <c r="G33" i="5"/>
  <c r="I33" i="5" s="1"/>
  <c r="G34" i="5"/>
  <c r="I34" i="5" s="1"/>
  <c r="G35" i="5"/>
  <c r="G36" i="5"/>
  <c r="I36" i="5" s="1"/>
  <c r="G37" i="5"/>
  <c r="I37" i="5" s="1"/>
  <c r="G31" i="5"/>
  <c r="I31" i="5" s="1"/>
  <c r="I23" i="5"/>
  <c r="G23" i="5"/>
  <c r="G25" i="5"/>
  <c r="I25" i="5" s="1"/>
  <c r="G26" i="5"/>
  <c r="I26" i="5" s="1"/>
  <c r="G27" i="5"/>
  <c r="I27" i="5" s="1"/>
  <c r="G21" i="5"/>
  <c r="I21" i="5" s="1"/>
  <c r="G7" i="5"/>
  <c r="I7" i="5" s="1"/>
  <c r="G8" i="5"/>
  <c r="I8" i="5" s="1"/>
  <c r="G10" i="5"/>
  <c r="I10" i="5" s="1"/>
  <c r="G11" i="5"/>
  <c r="I11" i="5" s="1"/>
  <c r="G12" i="5"/>
  <c r="I12" i="5" s="1"/>
  <c r="G13" i="5"/>
  <c r="I13" i="5" s="1"/>
  <c r="G14" i="5"/>
  <c r="I14" i="5" s="1"/>
  <c r="G15" i="5"/>
  <c r="I15" i="5" s="1"/>
  <c r="G16" i="5"/>
  <c r="I16" i="5" s="1"/>
  <c r="G17" i="5"/>
  <c r="I17" i="5" s="1"/>
  <c r="I41" i="4"/>
  <c r="G41" i="4"/>
  <c r="G42" i="4"/>
  <c r="I42" i="4" s="1"/>
  <c r="G31" i="4"/>
  <c r="I31" i="4" s="1"/>
  <c r="G32" i="4"/>
  <c r="I32" i="4" s="1"/>
  <c r="G33" i="4"/>
  <c r="I33" i="4" s="1"/>
  <c r="G34" i="4"/>
  <c r="I34" i="4" s="1"/>
  <c r="G35" i="4"/>
  <c r="I35" i="4" s="1"/>
  <c r="G30" i="4"/>
  <c r="I30" i="4" s="1"/>
  <c r="G22" i="4"/>
  <c r="I22" i="4" s="1"/>
  <c r="G23" i="4"/>
  <c r="I23" i="4" s="1"/>
  <c r="G24" i="4"/>
  <c r="I24" i="4" s="1"/>
  <c r="G25" i="4"/>
  <c r="I25" i="4" s="1"/>
  <c r="G26" i="4"/>
  <c r="I26" i="4" s="1"/>
  <c r="G21" i="4"/>
  <c r="I21" i="4" s="1"/>
  <c r="I9" i="4"/>
  <c r="I11" i="4"/>
  <c r="I13" i="4"/>
  <c r="I15" i="4"/>
  <c r="I17" i="4"/>
  <c r="G8" i="4"/>
  <c r="I8" i="4" s="1"/>
  <c r="G9" i="4"/>
  <c r="G10" i="4"/>
  <c r="I10" i="4" s="1"/>
  <c r="G11" i="4"/>
  <c r="G12" i="4"/>
  <c r="I12" i="4" s="1"/>
  <c r="G13" i="4"/>
  <c r="G14" i="4"/>
  <c r="I14" i="4" s="1"/>
  <c r="G15" i="4"/>
  <c r="G16" i="4"/>
  <c r="I16" i="4" s="1"/>
  <c r="G17" i="4"/>
  <c r="G7" i="4"/>
  <c r="I7" i="4" s="1"/>
  <c r="G26" i="9" l="1"/>
  <c r="I19" i="9" l="1"/>
  <c r="I20" i="9"/>
  <c r="I21" i="9"/>
  <c r="I22" i="9"/>
  <c r="I23" i="9"/>
  <c r="I24" i="9"/>
  <c r="I18" i="9"/>
  <c r="G19" i="9"/>
  <c r="G20" i="9"/>
  <c r="G21" i="9"/>
  <c r="G22" i="9"/>
  <c r="G23" i="9"/>
  <c r="G24" i="9"/>
  <c r="G18" i="9"/>
  <c r="I8" i="9"/>
  <c r="I9" i="9"/>
  <c r="I10" i="9"/>
  <c r="I11" i="9"/>
  <c r="I12" i="9"/>
  <c r="I13" i="9"/>
  <c r="I14" i="9"/>
  <c r="I7" i="9"/>
  <c r="G8" i="9"/>
  <c r="G9" i="9"/>
  <c r="G10" i="9"/>
  <c r="G11" i="9"/>
  <c r="G12" i="9"/>
  <c r="G13" i="9"/>
  <c r="G14" i="9"/>
  <c r="G7" i="9"/>
  <c r="D38" i="3" l="1"/>
  <c r="D37" i="3"/>
  <c r="D10" i="17"/>
  <c r="D9" i="17"/>
  <c r="D24" i="5" l="1"/>
  <c r="G24" i="5" s="1"/>
  <c r="I24" i="5" s="1"/>
  <c r="D9" i="2"/>
  <c r="D9" i="5"/>
  <c r="G9" i="5" s="1"/>
  <c r="D43" i="4"/>
  <c r="G43" i="4" s="1"/>
  <c r="I43" i="4" s="1"/>
  <c r="D40" i="4"/>
  <c r="G40" i="4" s="1"/>
  <c r="I40" i="4" s="1"/>
  <c r="D39" i="4"/>
  <c r="G39" i="4" s="1"/>
  <c r="I39" i="4" l="1"/>
  <c r="G45" i="4"/>
  <c r="I9" i="5"/>
  <c r="D22" i="5" l="1"/>
  <c r="G22" i="5" s="1"/>
  <c r="I22" i="5" l="1"/>
  <c r="G47" i="5"/>
</calcChain>
</file>

<file path=xl/sharedStrings.xml><?xml version="1.0" encoding="utf-8"?>
<sst xmlns="http://schemas.openxmlformats.org/spreadsheetml/2006/main" count="1545" uniqueCount="283">
  <si>
    <t>1.</t>
  </si>
  <si>
    <t>Redno delo</t>
  </si>
  <si>
    <t>post.</t>
  </si>
  <si>
    <t>opis</t>
  </si>
  <si>
    <t>e.m.</t>
  </si>
  <si>
    <t>1.1</t>
  </si>
  <si>
    <t>m¹</t>
  </si>
  <si>
    <t>1.2</t>
  </si>
  <si>
    <t>kos</t>
  </si>
  <si>
    <t>1.3</t>
  </si>
  <si>
    <t>1.4</t>
  </si>
  <si>
    <t>1.5</t>
  </si>
  <si>
    <t>1.6</t>
  </si>
  <si>
    <t>1.7</t>
  </si>
  <si>
    <t>1.8</t>
  </si>
  <si>
    <t>1.9</t>
  </si>
  <si>
    <t>m³</t>
  </si>
  <si>
    <t>1.10</t>
  </si>
  <si>
    <t>1.11</t>
  </si>
  <si>
    <t>1.12</t>
  </si>
  <si>
    <t>2.</t>
  </si>
  <si>
    <t>2.1</t>
  </si>
  <si>
    <t>ur</t>
  </si>
  <si>
    <t>2.2</t>
  </si>
  <si>
    <t>2.3</t>
  </si>
  <si>
    <t>Delavec z motorko, pihalnikom</t>
  </si>
  <si>
    <t>2.4</t>
  </si>
  <si>
    <t>Traktor s prikolico, platojem</t>
  </si>
  <si>
    <t>2.5</t>
  </si>
  <si>
    <t>2.6</t>
  </si>
  <si>
    <t>Kamion do 10 t</t>
  </si>
  <si>
    <t>2.7</t>
  </si>
  <si>
    <t>Rovokopač ali nakladač</t>
  </si>
  <si>
    <t>2.8</t>
  </si>
  <si>
    <t>Mini bager do 3 t</t>
  </si>
  <si>
    <t>3.</t>
  </si>
  <si>
    <t>3.1</t>
  </si>
  <si>
    <t>3.2</t>
  </si>
  <si>
    <t>3.3</t>
  </si>
  <si>
    <t>3.4</t>
  </si>
  <si>
    <t>3.5</t>
  </si>
  <si>
    <t>3.6</t>
  </si>
  <si>
    <t>3.7</t>
  </si>
  <si>
    <t>Delavec z motorko</t>
  </si>
  <si>
    <t>m²</t>
  </si>
  <si>
    <t>4.</t>
  </si>
  <si>
    <t>Urejanje javnih zelenih površin</t>
  </si>
  <si>
    <t>4.1</t>
  </si>
  <si>
    <t>4.2</t>
  </si>
  <si>
    <t>4.3</t>
  </si>
  <si>
    <t>4.4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</si>
  <si>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</si>
  <si>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</si>
  <si>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</si>
  <si>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</si>
  <si>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</si>
  <si>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</si>
  <si>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>Raztiranje tamponskega materiala z vzdolžnim in prečnim profiliranjem makadamskega vozišča (brez dobave tampona)</t>
  </si>
  <si>
    <t>1.13</t>
  </si>
  <si>
    <t>1.14</t>
  </si>
  <si>
    <t>1.15</t>
  </si>
  <si>
    <t xml:space="preserve">Valjanje in utrjevanje profiliranega makadamskega vozišča v celotni širini </t>
  </si>
  <si>
    <t>1.16</t>
  </si>
  <si>
    <t xml:space="preserve">Rovokopač </t>
  </si>
  <si>
    <t>Gredar</t>
  </si>
  <si>
    <t>2.9</t>
  </si>
  <si>
    <t>2.10</t>
  </si>
  <si>
    <t>Košnja VOKA (vodohrani, zajetja, čistine naprave)</t>
  </si>
  <si>
    <t>LETO</t>
  </si>
  <si>
    <t>2.11</t>
  </si>
  <si>
    <t>Bager do 8 ton</t>
  </si>
  <si>
    <t xml:space="preserve">3. </t>
  </si>
  <si>
    <t>ura</t>
  </si>
  <si>
    <t>Vzdrževanje makadamskih lokalnih cest in javnih poti</t>
  </si>
  <si>
    <t>Vzdrževanje cest v KS Zavratec</t>
  </si>
  <si>
    <t>Vzdrževanje cest v KS Ledine</t>
  </si>
  <si>
    <t>Barvanje talnih označb</t>
  </si>
  <si>
    <t>Barvanje talnih črt širine 10 - 12 cm v beli barvi</t>
  </si>
  <si>
    <t>Barvanje talnih črt širine 10 - 12 cm v modri ali rumeni barvi</t>
  </si>
  <si>
    <t xml:space="preserve">Barvanje talnih črt 50X50 cm </t>
  </si>
  <si>
    <t>Barvanje talne označbe : STOP črta</t>
  </si>
  <si>
    <t xml:space="preserve">Barvaje talne označbe: STOP </t>
  </si>
  <si>
    <t>Barvanje talne označbe : prehod za pešce v beli barvi</t>
  </si>
  <si>
    <t>Barvanje talne označbe : prehod za pešce v modri barvi</t>
  </si>
  <si>
    <t xml:space="preserve">Barvanje talne označbe : pas za pešce v modri barvi    </t>
  </si>
  <si>
    <t>Barvanje talne označbe : šrafura</t>
  </si>
  <si>
    <t>Barvanje talne označbe : parkirni boks v beli barvi</t>
  </si>
  <si>
    <t>Barvanje talne označbe : parkirni boks za invalide</t>
  </si>
  <si>
    <t>Barvanje talne označbe: po šabloni naročnika</t>
  </si>
  <si>
    <t>Barvanje talne označbe : napis ŠOLA</t>
  </si>
  <si>
    <t>Barvanje talne označbe : mali prednostni trikotnik</t>
  </si>
  <si>
    <t>Barvanje talne označbe : veliki prednostni trikotnik</t>
  </si>
  <si>
    <t>Barvanje talne označbe : enojna smerna puščica</t>
  </si>
  <si>
    <t>1.17</t>
  </si>
  <si>
    <t>Barvanje talne označbe : dvojna smerna puščica</t>
  </si>
  <si>
    <t>1.18</t>
  </si>
  <si>
    <t>Barvanje talne označbe : napis X</t>
  </si>
  <si>
    <t>1.19</t>
  </si>
  <si>
    <t>Barvanje talne označbe : hitrostna ovira</t>
  </si>
  <si>
    <t>1.20</t>
  </si>
  <si>
    <t>Barvanje igrišča na asfaltni površini</t>
  </si>
  <si>
    <t>1.21</t>
  </si>
  <si>
    <t>Barvanje talne označbe: Napis BUS</t>
  </si>
  <si>
    <t>1.22</t>
  </si>
  <si>
    <t>Barvanje ostalih BUS talnih označb v rumeni barvi</t>
  </si>
  <si>
    <t>1.23</t>
  </si>
  <si>
    <t>Barvanje talne označbe: intervencijska površina oziroma pot</t>
  </si>
  <si>
    <t>1.24</t>
  </si>
  <si>
    <t>Barvanje talne označbe: Kača</t>
  </si>
  <si>
    <t>Zaris talnih črt širine 10 - 12 cm v beli barvi</t>
  </si>
  <si>
    <t>Zaris talnih črt širine 10 - 12 cm v modri ali rumeni barvi</t>
  </si>
  <si>
    <t xml:space="preserve">Zaris talnih črt 50X50 cm </t>
  </si>
  <si>
    <t>Zaris talne označbe : STOP črta</t>
  </si>
  <si>
    <t xml:space="preserve">Zaris talne označbe: STOP </t>
  </si>
  <si>
    <t>Zaris talne označbe : prehod za pešce v beli barvi</t>
  </si>
  <si>
    <t>Zaris talne označbe : prehod za pešce v modri barvi</t>
  </si>
  <si>
    <t xml:space="preserve">Zaris talne označbe : pas za pešce v modri barvi    </t>
  </si>
  <si>
    <t>Zaris talne označbe : šrafura</t>
  </si>
  <si>
    <t>Zaris talne označbe : parkirni boks v beli barvi</t>
  </si>
  <si>
    <t>Zaris talne označbe : parkirni boks za invalide</t>
  </si>
  <si>
    <t>2.12</t>
  </si>
  <si>
    <t>2.13</t>
  </si>
  <si>
    <t>Zaris talne označbe : napis ŠOLA</t>
  </si>
  <si>
    <t>2.14</t>
  </si>
  <si>
    <t>Zaris talne označbe : mali prednostni trikotnik</t>
  </si>
  <si>
    <t>2.15</t>
  </si>
  <si>
    <t>Zaris talne označbe : veliki prednostni trikotnik</t>
  </si>
  <si>
    <t>2.16</t>
  </si>
  <si>
    <t>Zaris talne označbe : enojna smerna puščica</t>
  </si>
  <si>
    <t>2.17</t>
  </si>
  <si>
    <t>Zaris talne označbe : dvojna smerna puščica</t>
  </si>
  <si>
    <t>2.18</t>
  </si>
  <si>
    <t>Zaris talne označbe : napis X</t>
  </si>
  <si>
    <t>2.19</t>
  </si>
  <si>
    <t>Zaris talne označbe : hitrostna ovira</t>
  </si>
  <si>
    <t>2.20</t>
  </si>
  <si>
    <t>Zaris igrišča na asfaltni površini</t>
  </si>
  <si>
    <t>2.21</t>
  </si>
  <si>
    <t>Zaris talne označbe: Napis BUS</t>
  </si>
  <si>
    <t>2.22</t>
  </si>
  <si>
    <t>Zaris ostalih BUS talnih označb v rumeni barvi</t>
  </si>
  <si>
    <t>2.23</t>
  </si>
  <si>
    <t>Zaris talne označbe: intervencijska površina oziroma pot</t>
  </si>
  <si>
    <t>2.24</t>
  </si>
  <si>
    <t>Zaris talne označbe: Kača</t>
  </si>
  <si>
    <t>Brisanje - Rezkanje tankoslojnih talnih označb, črte širine do 30 m</t>
  </si>
  <si>
    <t>Nepredvidena dela</t>
  </si>
  <si>
    <t>prm</t>
  </si>
  <si>
    <t>Delavec z motorno žago, koso oz. pihalnikom</t>
  </si>
  <si>
    <t>Bager do 8 ton - udarno kladivo</t>
  </si>
  <si>
    <t>Rovokopač z udarnim kladivom</t>
  </si>
  <si>
    <t>Vzdrževanje cest v KS Dole in Godovič ter vzdrževanje javnih zelenih površin v KS Godovič</t>
  </si>
  <si>
    <t>Vzdrževanje javnih zelenih površin</t>
  </si>
  <si>
    <t>Različna dela v zvezi z vzdrževanjem javnih cest v sklopu rednega delovnega časa</t>
  </si>
  <si>
    <t>Različna dela v zvezi z vzdrževanjem javnih cest izven rednega delovnega časa - INTERVENCIJE</t>
  </si>
  <si>
    <t>Dobava in montaža varovalnih ograj</t>
  </si>
  <si>
    <t>N2W3  s stebri na razdalji 2m, debelina odbojnika 2,5 mm in dolžine 4240 mm</t>
  </si>
  <si>
    <t>N2W4  s stebri na razdalji 4m, debelina odbojnika 2,5 mm in dolžine 4240 mm</t>
  </si>
  <si>
    <t>N2W5  s stebri na razdalji 4m, debelina odbojnika 3,0 mm in dolžine 4240 mm</t>
  </si>
  <si>
    <t>H1W4 s stebri na razdalji  2m, debelina odbojnika 2,5 mm in dolžine 4240 mm</t>
  </si>
  <si>
    <t>H1W5 z distančnikom na razdalji 2m in debelino odbojnika in dolžino 4240 mm 3,0 mm ter spodnjo vodilno letvijo</t>
  </si>
  <si>
    <t>N2W4 – s stebri s ploščo na razdalji 4m, debelino odbojnika 2,5 mm in dolžino 4240 mm</t>
  </si>
  <si>
    <t>H1W4 – s stebri s ploščo na razdalji 2m, debelino odbojnika 2,5 mm in dolžino 4240 mm  </t>
  </si>
  <si>
    <t xml:space="preserve">Doplačilo za ograjo v radiju </t>
  </si>
  <si>
    <t>Zaključnica cevna + nalepka</t>
  </si>
  <si>
    <t xml:space="preserve">Zaključnica vkopana </t>
  </si>
  <si>
    <t>Zaključnica "fajfa"</t>
  </si>
  <si>
    <t>Menjava poškodovanih odbojnikov</t>
  </si>
  <si>
    <t>Menjava poškodovanih zabitih stebričkov</t>
  </si>
  <si>
    <t>Menjava poškodovanih vijačenih stebričkov</t>
  </si>
  <si>
    <t>Menjava poškodovane zabite zaključnice</t>
  </si>
  <si>
    <t>Menjava poškodovane "fajfe"</t>
  </si>
  <si>
    <t>Menjava poškodovane cevne zaključnice + nalepka</t>
  </si>
  <si>
    <t>Dobava odbojnika</t>
  </si>
  <si>
    <t>Dobava fajfe</t>
  </si>
  <si>
    <t>Dobava cevne zaključnice + nalepke</t>
  </si>
  <si>
    <t>Dobava in zvračanje zemljatega tamponskega materiala frakcije 0-16 mm vzdolž vozišča</t>
  </si>
  <si>
    <t>Delavec z motorko ali pihalnikom</t>
  </si>
  <si>
    <t>Traktor s prikolico in platojem</t>
  </si>
  <si>
    <t xml:space="preserve">Ročna košnja zelenih površin z nahrbtno kosilnico </t>
  </si>
  <si>
    <t xml:space="preserve">Strojno čiščenje koritnic in profiliranje bankin s premetom materiala na makadamskih voziščih </t>
  </si>
  <si>
    <t xml:space="preserve">Ročno čiščenje vcevljenega dela cestnih propustov brez odvoza materiala </t>
  </si>
  <si>
    <t>Dobava in vgradnja novega betonskega zdražnika za prečno odvodnjavanje na makadamskih voziščih</t>
  </si>
  <si>
    <t>Zamenjava obstoječega betonskega zdražnika za prečno odvodnjavanje na makadamskih voziščih z novim</t>
  </si>
  <si>
    <t>4.5</t>
  </si>
  <si>
    <t>Ročno čiščenje vtočnih jaškov  z odvozom s samokolnico do 10 m</t>
  </si>
  <si>
    <t>Ročno čiščenje vcevljenega dela cestnih propustov brez odvoza materiala</t>
  </si>
  <si>
    <t xml:space="preserve">Ročna košnja zelenih površin z rotacijsko kosilnico </t>
  </si>
  <si>
    <t>Ročna košnja zelenih površin z nahrbtno kosilnico vključno z grabljenjem trave ter spravilom na lokaciji</t>
  </si>
  <si>
    <t>Delavec</t>
  </si>
  <si>
    <t xml:space="preserve">Dobava in zvračanje zemljatega tamponskega materiala frakcije 0-16 mm za nasip bankin vzdolž vozišča </t>
  </si>
  <si>
    <t>Kamion do 15 t</t>
  </si>
  <si>
    <t>Valjar 8 ton</t>
  </si>
  <si>
    <t>Kamion do 10 ton</t>
  </si>
  <si>
    <t>Mini bager do 3 ton</t>
  </si>
  <si>
    <t xml:space="preserve">Popravilo bankin, ki obsega ročno profiliranje manjših izpodjed ob asfaltu z obstoječim materialom na bankini brez utrjevanja </t>
  </si>
  <si>
    <t>Nasip bankin, ki obsega: ročno razstiranje in planiranje pripeljanega tamponskega materiala v prečnih sklonih, utrjevanje tampona z valjarjem oz. vibracijsko ploščo in izdelavo izpustov iz bankin na vsakih 50-100m odvisno od vzdolžnega naklona.</t>
  </si>
  <si>
    <t>Nasip bankin, ki obsega: strojno profiliranje bankine s premetom materiala pod brežino, delo z rovokopačem s planirno žlico, ročno razstiranje in planiranje pripeljanega tamponskega materiala v prečnih sklonih, utrjevanje tampona z valjarjem oz. vibracijsko ploščo ter izdelavo izpustov iz bankin na vsakih 50-100m odvisno od vzdolžnega naklona.</t>
  </si>
  <si>
    <t>Sklop 1</t>
  </si>
  <si>
    <t>Sklop 2</t>
  </si>
  <si>
    <t>Traktor s prikolico ali platojem</t>
  </si>
  <si>
    <t>Sklop 3</t>
  </si>
  <si>
    <t>Ročno čiščenje vtočnih jaškov  z odvozom materiala s samokolnico do 10 m</t>
  </si>
  <si>
    <t>Trebljenje obcestja po končani zimski sezoni ter ustrezno ravnanje z nastalimi odpadki</t>
  </si>
  <si>
    <t>Čiščenje vozišča po rednem čiščenju koritnic, muld, jaškov in prepustov v širini 1m ter ustrezno ravnanje z nastalimi odpadki</t>
  </si>
  <si>
    <t>Čiščenje po popravilu bankin v širini 0,6m vozišča ter ustrezno ravnanje z nastalimi odpadki</t>
  </si>
  <si>
    <t>Pomladno trebljenje zelenic in brežin ter ustrezno ravnanje z nastalimi odpadki</t>
  </si>
  <si>
    <t>Jesensko trebljenje zelenic in brežin ter grabljenje listja z ustreznim ravnanjem za nastale odpadke</t>
  </si>
  <si>
    <t>Grabljenje trave ob košnji z nahrbtno kosilnico in ustrezno ravnanje z nastalimi odpadki</t>
  </si>
  <si>
    <r>
      <t>m</t>
    </r>
    <r>
      <rPr>
        <vertAlign val="superscript"/>
        <sz val="11"/>
        <rFont val="Arial Narrow"/>
        <family val="2"/>
        <charset val="238"/>
      </rPr>
      <t>2</t>
    </r>
  </si>
  <si>
    <t>Mini bager do 3 tone</t>
  </si>
  <si>
    <t>Vzdrževanje cest in javnih zelenih površin v KS Črni Vrh</t>
  </si>
  <si>
    <t>Sklop 4</t>
  </si>
  <si>
    <t>Sklop 5</t>
  </si>
  <si>
    <t>Vzdrževanje cest in javnih zelenih površin v KS Vojsko</t>
  </si>
  <si>
    <t>Sklop 6</t>
  </si>
  <si>
    <t>Vzdrževanje cest v KS Krnice - Masore</t>
  </si>
  <si>
    <t>Vzdrževanj cest v KS Idrija</t>
  </si>
  <si>
    <t>Sklop 7</t>
  </si>
  <si>
    <t>Sklop 8</t>
  </si>
  <si>
    <t>Ročna košnja zelenih površin z nahrbtno kosilnico vključno z grabljenjem trave, nakladanjem ter odvozom odpadkov do ustreznega prevzemnika</t>
  </si>
  <si>
    <t>Sklop 10</t>
  </si>
  <si>
    <t>Vzdrževanje grmovnic, ki obsega obrezovanje ter  odstranjevanje slabših delov rastline</t>
  </si>
  <si>
    <t>Vzdrževanje trajnih zasaditev, ki obsega pomladansko pripravo rastlin, zalivanje in gnojenje, obrezovanje, zatiranje plevela, odstranitev slabših delov rastlin</t>
  </si>
  <si>
    <t>Vzdrževanje korit, ki obsega pomladansko pripravo korit, zalivanje in gnojenje v sklopu rednega vzdrževanja, obrezovanje, zatiranje plevela ter jesenska odstranitev slabših delov</t>
  </si>
  <si>
    <t>Vzdrževanje žive meje, ki obsega obrezovanje ter odstranjevanje slabših delov rastline</t>
  </si>
  <si>
    <t>Zasaditev z enoletnicami, ki obsega dobavo in zasaditev enoletnih rastlin v gredice in skalnjake, vključno z dobavo ustreznega substrata ter prvim zalivanjem</t>
  </si>
  <si>
    <t>Zalivanje trajnih zasaditev, gredic z enoletnicami, korit, ki zajema točenje cisterne na odjemnih mestih, prevoz in zalivanje</t>
  </si>
  <si>
    <t xml:space="preserve"> 1.7</t>
  </si>
  <si>
    <t>Sklop 11</t>
  </si>
  <si>
    <t>Sklop 9</t>
  </si>
  <si>
    <t>Sklop 12</t>
  </si>
  <si>
    <t>Sklop 13</t>
  </si>
  <si>
    <t>Vzdrževanje zasaditev v Spodnji Idriji</t>
  </si>
  <si>
    <t>Vzdrževanje javnih zelenih površin v Idriji ter pri objektih gospodarske javne infrastrukture</t>
  </si>
  <si>
    <t>Vzdrževanje zasaditev v Idriji</t>
  </si>
  <si>
    <t>Pomoč pri urejanju in čiščenju javnih površin v Idriji</t>
  </si>
  <si>
    <t>Vzdrževanje javnih zelenih površin v Spodnji Idriji</t>
  </si>
  <si>
    <t>Sklop 14</t>
  </si>
  <si>
    <t>Urejanje in čiščenje javnih površin v Spodnji Idriji</t>
  </si>
  <si>
    <t>Sklop 15</t>
  </si>
  <si>
    <t>Sklop 16</t>
  </si>
  <si>
    <t>Sklop 17</t>
  </si>
  <si>
    <t>Popis prodajalcev, ki na t.im. Glavnem trgu izvajajo prodajo zunaj prodajaln</t>
  </si>
  <si>
    <t>Urejanje in čiščenje javnih površin - pometanje pločnikov in cest</t>
  </si>
  <si>
    <t xml:space="preserve">Urejanje in čiščenje utrjenih površin na območju pokopališča </t>
  </si>
  <si>
    <t>Ostala nepredvidena dela - ure delavca</t>
  </si>
  <si>
    <t xml:space="preserve">Praznjenje košev na javnih površinah z uporabo vozila v rednem delovnem  času </t>
  </si>
  <si>
    <t>Košnja zelenih površin v Idriji</t>
  </si>
  <si>
    <t>Vzdrževanje skalnjakov, ki zajema pomladanska pripravo rastlin, zalivanje in gnojenje, obrezovanje, zatiranje plevela, odstranitev slabših delov rastlin</t>
  </si>
  <si>
    <t xml:space="preserve">Praznjenje košev na javnih površinah z uporabo vozila v rednem delovnem času </t>
  </si>
  <si>
    <t>Intervencijska dela na vzdrževanju gospodarske javne infrastrukture - v rednem delovnem času</t>
  </si>
  <si>
    <t>Okopavanje nad robniki in zidovi  (če se izvaja ročno - odvoz materiala  s samokolnico do 10m, če se izvaja strojno - zagotoviti ustrezno ravnanje z odpadki)</t>
  </si>
  <si>
    <t>Čiščenje koritnic in muld brez okopavanja nad robnikom oz. zidom ter zagotovitev ustreznega ravnanja z odpadki</t>
  </si>
  <si>
    <t>Praznjenje košev na javnih površinah z uporabo vozila izven rednega delovnega časa in ob dela prostih dnevih</t>
  </si>
  <si>
    <t>Nepredvideno delo - ure delavca</t>
  </si>
  <si>
    <t>Intervencijska dela na vzdrževanju gospodarske javne infrastrukture - izven rednega delovnega časa in ob dela prostih dnevih</t>
  </si>
  <si>
    <t>Intervencijska dela na lokalnih cestah in javnih poteh (popravilo krajših odsekov dolžine do 500 m) v rednem in izven rednega delovnega časa ter ob dela prostih dnevih</t>
  </si>
  <si>
    <t>Navodilo: cene in vrednosti se vpisuje na dve decimalni mesti natančno</t>
  </si>
  <si>
    <t>Ocenjena količina za  eno leto</t>
  </si>
  <si>
    <t>Število let</t>
  </si>
  <si>
    <t>Ponudbena vrednost v EUR brez DDV</t>
  </si>
  <si>
    <t>Cena v EUR brez DDV/e.m.</t>
  </si>
  <si>
    <t>Znesek DDV</t>
  </si>
  <si>
    <t>Skupaj ponudbena vrednost</t>
  </si>
  <si>
    <t>Kraj in datum</t>
  </si>
  <si>
    <t>Žig</t>
  </si>
  <si>
    <t>Ime in priimek in podpis:</t>
  </si>
  <si>
    <t>_______________________________________</t>
  </si>
  <si>
    <t>__________________________________</t>
  </si>
  <si>
    <t>Ponudbena vrednost v EUR z DDV</t>
  </si>
  <si>
    <t>1. Vzdrževanje zasaditev v Idrji</t>
  </si>
  <si>
    <t>Intervencijska dela pri vzdrževanju gospodarske javne infrastrukture</t>
  </si>
  <si>
    <t>Redno delo - obnova talne signalizacije</t>
  </si>
  <si>
    <t>Redno delo - zaris nove talne signalizacije</t>
  </si>
  <si>
    <t>Redno delo - brisanje črt</t>
  </si>
  <si>
    <t>Zaris ali obnova posamičnih črt, napisov ali drugega v beli, modri ali rumeni barvi (krajše dolžine do 50 m) zaris potrebno opraviti v roku 14 dni od naročila ob primernih vremenskih pogojih, oziroma takoj, ko bo vreme dopuščalo</t>
  </si>
  <si>
    <t>Ocenjena količina za  celotno obdobje</t>
  </si>
  <si>
    <t>Dobava in montaža jeklenih varovalnih ograj</t>
  </si>
  <si>
    <t>Popravilo obstoječih jeklenih varovalnih ograj</t>
  </si>
  <si>
    <t>Dobava jeklenih varovalnih ograj</t>
  </si>
  <si>
    <t xml:space="preserve"> ur</t>
  </si>
  <si>
    <t>Košnja obcestja (vključena košnja z mulčerjem, spremljajoča košnja z nahrbtno kosilnico in grobo čiščenje s pihalnikom)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</si>
</sst>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4" x14ac:knownFonts="1"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sz val="11"/>
      <name val="Arial"/>
      <family val="2"/>
      <charset val="238"/>
    </font>
    <font>
      <b/>
      <sz val="11"/>
      <name val="Arial Narrow"/>
      <family val="2"/>
      <charset val="238"/>
    </font>
    <font>
      <sz val="12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i/>
      <sz val="11"/>
      <color theme="0" tint="-0.499984740745262"/>
      <name val="Arial Narrow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top" wrapText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103">
    <xf numFmtId="0" fontId="0" fillId="0" borderId="0" xfId="0">
      <alignment vertical="top" wrapText="1"/>
    </xf>
    <xf numFmtId="4" fontId="4" fillId="0" borderId="0" xfId="0" applyNumberFormat="1" applyFont="1" applyAlignment="1"/>
    <xf numFmtId="4" fontId="4" fillId="0" borderId="0" xfId="0" quotePrefix="1" applyNumberFormat="1" applyFont="1" applyAlignment="1">
      <alignment horizontal="center" vertical="top" wrapText="1"/>
    </xf>
    <xf numFmtId="4" fontId="4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horizontal="center"/>
    </xf>
    <xf numFmtId="4" fontId="4" fillId="0" borderId="1" xfId="0" quotePrefix="1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164" fontId="4" fillId="0" borderId="2" xfId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0" xfId="0" applyFont="1">
      <alignment vertical="top" wrapText="1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/>
    <xf numFmtId="4" fontId="4" fillId="0" borderId="0" xfId="0" quotePrefix="1" applyNumberFormat="1" applyFont="1" applyAlignment="1">
      <alignment horizontal="left" vertical="top"/>
    </xf>
    <xf numFmtId="0" fontId="4" fillId="0" borderId="2" xfId="0" applyFont="1" applyBorder="1">
      <alignment vertical="top" wrapText="1"/>
    </xf>
    <xf numFmtId="49" fontId="4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4" fontId="8" fillId="0" borderId="0" xfId="0" applyNumberFormat="1" applyFont="1" applyAlignment="1"/>
    <xf numFmtId="4" fontId="8" fillId="0" borderId="0" xfId="0" quotePrefix="1" applyNumberFormat="1" applyFont="1" applyAlignment="1">
      <alignment horizontal="center" vertical="top" wrapText="1"/>
    </xf>
    <xf numFmtId="4" fontId="8" fillId="0" borderId="0" xfId="0" quotePrefix="1" applyNumberFormat="1" applyFont="1" applyAlignment="1">
      <alignment horizontal="left" vertical="top"/>
    </xf>
    <xf numFmtId="4" fontId="8" fillId="0" borderId="0" xfId="0" applyNumberFormat="1" applyFont="1" applyAlignment="1">
      <alignment horizontal="left" vertical="top"/>
    </xf>
    <xf numFmtId="4" fontId="8" fillId="0" borderId="0" xfId="0" applyNumberFormat="1" applyFont="1" applyAlignment="1">
      <alignment horizontal="center"/>
    </xf>
    <xf numFmtId="4" fontId="8" fillId="0" borderId="1" xfId="0" quotePrefix="1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4" fontId="4" fillId="0" borderId="0" xfId="0" applyNumberFormat="1" applyFont="1" applyAlignment="1">
      <alignment horizontal="left"/>
    </xf>
    <xf numFmtId="164" fontId="4" fillId="0" borderId="2" xfId="1" applyFont="1" applyFill="1" applyBorder="1" applyAlignment="1">
      <alignment horizontal="center" vertical="center"/>
    </xf>
    <xf numFmtId="164" fontId="4" fillId="0" borderId="2" xfId="1" applyFont="1" applyFill="1" applyBorder="1" applyAlignment="1">
      <alignment vertical="center" wrapText="1"/>
    </xf>
    <xf numFmtId="4" fontId="4" fillId="0" borderId="2" xfId="0" applyNumberFormat="1" applyFont="1" applyBorder="1" applyAlignment="1"/>
    <xf numFmtId="4" fontId="4" fillId="0" borderId="2" xfId="0" applyNumberFormat="1" applyFont="1" applyBorder="1" applyAlignment="1">
      <alignment wrapText="1"/>
    </xf>
    <xf numFmtId="3" fontId="4" fillId="0" borderId="0" xfId="0" applyNumberFormat="1" applyFont="1" applyAlignment="1"/>
    <xf numFmtId="4" fontId="4" fillId="0" borderId="2" xfId="0" applyNumberFormat="1" applyFont="1" applyBorder="1" applyAlignment="1">
      <alignment horizontal="left" wrapText="1"/>
    </xf>
    <xf numFmtId="4" fontId="7" fillId="0" borderId="0" xfId="0" applyNumberFormat="1" applyFont="1" applyAlignment="1"/>
    <xf numFmtId="4" fontId="8" fillId="0" borderId="0" xfId="0" applyNumberFormat="1" applyFont="1" applyAlignment="1">
      <alignment horizontal="center" wrapText="1"/>
    </xf>
    <xf numFmtId="4" fontId="8" fillId="0" borderId="0" xfId="0" quotePrefix="1" applyNumberFormat="1" applyFont="1" applyAlignment="1">
      <alignment horizontal="center" vertical="center" wrapText="1"/>
    </xf>
    <xf numFmtId="0" fontId="9" fillId="0" borderId="2" xfId="0" applyFont="1" applyBorder="1">
      <alignment vertical="top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4" fontId="8" fillId="0" borderId="0" xfId="0" quotePrefix="1" applyNumberFormat="1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65" fontId="4" fillId="0" borderId="2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8" fillId="0" borderId="2" xfId="0" applyFont="1" applyBorder="1">
      <alignment vertical="top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4" fillId="0" borderId="0" xfId="0" quotePrefix="1" applyNumberFormat="1" applyFont="1" applyAlignment="1">
      <alignment horizontal="left" vertical="top" wrapText="1"/>
    </xf>
    <xf numFmtId="0" fontId="4" fillId="0" borderId="4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/>
    <xf numFmtId="4" fontId="4" fillId="0" borderId="0" xfId="0" quotePrefix="1" applyNumberFormat="1" applyFont="1">
      <alignment vertical="top" wrapText="1"/>
    </xf>
    <xf numFmtId="4" fontId="4" fillId="0" borderId="2" xfId="0" applyNumberFormat="1" applyFont="1" applyBorder="1" applyAlignment="1">
      <alignment horizontal="center"/>
    </xf>
    <xf numFmtId="4" fontId="8" fillId="0" borderId="0" xfId="0" quotePrefix="1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1" applyNumberFormat="1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2" xfId="0" quotePrefix="1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/>
    <xf numFmtId="0" fontId="4" fillId="0" borderId="2" xfId="0" applyFont="1" applyBorder="1" applyAlignment="1">
      <alignment horizontal="justify" vertical="center" wrapText="1"/>
    </xf>
    <xf numFmtId="4" fontId="8" fillId="0" borderId="2" xfId="0" applyNumberFormat="1" applyFont="1" applyBorder="1" applyAlignment="1"/>
    <xf numFmtId="4" fontId="8" fillId="0" borderId="2" xfId="0" applyNumberFormat="1" applyFont="1" applyBorder="1" applyAlignment="1">
      <alignment wrapText="1"/>
    </xf>
    <xf numFmtId="0" fontId="0" fillId="0" borderId="2" xfId="0" applyBorder="1">
      <alignment vertical="top" wrapText="1"/>
    </xf>
    <xf numFmtId="0" fontId="0" fillId="0" borderId="0" xfId="0" applyAlignment="1">
      <alignment horizontal="center" vertical="top" wrapText="1"/>
    </xf>
    <xf numFmtId="4" fontId="4" fillId="0" borderId="0" xfId="0" applyNumberFormat="1" applyFont="1" applyAlignment="1">
      <alignment horizontal="left" vertical="center" wrapText="1"/>
    </xf>
    <xf numFmtId="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top" wrapText="1"/>
    </xf>
    <xf numFmtId="4" fontId="12" fillId="0" borderId="0" xfId="0" applyNumberFormat="1" applyFont="1" applyAlignment="1">
      <alignment horizontal="left" vertical="top"/>
    </xf>
    <xf numFmtId="4" fontId="4" fillId="0" borderId="0" xfId="0" quotePrefix="1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left" vertical="center"/>
    </xf>
    <xf numFmtId="3" fontId="4" fillId="0" borderId="2" xfId="0" applyNumberFormat="1" applyFont="1" applyBorder="1" applyAlignment="1"/>
    <xf numFmtId="0" fontId="13" fillId="0" borderId="0" xfId="0" applyFont="1" applyAlignment="1"/>
    <xf numFmtId="0" fontId="13" fillId="0" borderId="0" xfId="0" applyFont="1" applyAlignment="1">
      <alignment horizontal="right"/>
    </xf>
    <xf numFmtId="4" fontId="5" fillId="0" borderId="0" xfId="0" applyNumberFormat="1" applyFont="1" applyAlignment="1"/>
    <xf numFmtId="3" fontId="5" fillId="0" borderId="0" xfId="0" applyNumberFormat="1" applyFont="1" applyAlignment="1"/>
    <xf numFmtId="4" fontId="4" fillId="0" borderId="2" xfId="0" applyNumberFormat="1" applyFont="1" applyBorder="1" applyAlignment="1">
      <alignment horizontal="right"/>
    </xf>
    <xf numFmtId="49" fontId="4" fillId="0" borderId="4" xfId="0" applyNumberFormat="1" applyFont="1" applyBorder="1" applyAlignment="1">
      <alignment horizontal="center"/>
    </xf>
    <xf numFmtId="164" fontId="4" fillId="0" borderId="4" xfId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4" fontId="0" fillId="0" borderId="2" xfId="0" applyNumberFormat="1" applyBorder="1">
      <alignment vertical="top" wrapText="1"/>
    </xf>
    <xf numFmtId="4" fontId="4" fillId="0" borderId="2" xfId="0" applyNumberFormat="1" applyFont="1" applyBorder="1">
      <alignment vertical="top" wrapText="1"/>
    </xf>
    <xf numFmtId="0" fontId="13" fillId="0" borderId="0" xfId="0" applyFont="1" applyAlignment="1">
      <alignment horizontal="center"/>
    </xf>
    <xf numFmtId="3" fontId="8" fillId="0" borderId="2" xfId="0" applyNumberFormat="1" applyFont="1" applyBorder="1" applyAlignment="1"/>
    <xf numFmtId="4" fontId="8" fillId="0" borderId="2" xfId="0" applyNumberFormat="1" applyFont="1" applyBorder="1" applyAlignment="1">
      <alignment horizontal="center"/>
    </xf>
    <xf numFmtId="3" fontId="8" fillId="0" borderId="2" xfId="1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0" xfId="0" quotePrefix="1" applyNumberFormat="1" applyFont="1" applyAlignment="1">
      <alignment horizontal="left" vertical="top" wrapText="1"/>
    </xf>
    <xf numFmtId="4" fontId="4" fillId="0" borderId="0" xfId="0" applyNumberFormat="1" applyFont="1" applyAlignment="1">
      <alignment horizontal="left" vertical="center" wrapText="1"/>
    </xf>
  </cellXfs>
  <cellStyles count="4">
    <cellStyle name="Navadno" xfId="0" builtinId="0"/>
    <cellStyle name="Navadno 2" xfId="3" xr:uid="{15BEFEBF-80E5-41A9-A018-E6CCF699694A}"/>
    <cellStyle name="Vejica" xfId="1" builtinId="3"/>
    <cellStyle name="Vejica 4" xfId="2" xr:uid="{B0A54E5E-4575-476C-82AB-57B1420015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003%20%20NABAVA%20IN%20JAVNA%20NARO&#268;ILA\004%20%20JAVNA%20NARO&#268;ILA\JN%20po%20ZJN-3%202023\JN\JN-7-2023%20Letno%20vzdr&#382;evanje\gm%20likar%20sklop%20&#269;rni%20vrh\JN-3-2021%20Letno%20vzdrzevanje%20PONUDBENI%20PREDRACUN%20LIKAR%20&#268;RNI%20VRH.xlsx" TargetMode="External"/><Relationship Id="rId1" Type="http://schemas.openxmlformats.org/officeDocument/2006/relationships/externalLinkPath" Target="/003%20%20NABAVA%20IN%20JAVNA%20NARO&#268;ILA/004%20%20JAVNA%20NARO&#268;ILA/JN%20po%20ZJN-3%202023/JN/JN-7-2023%20Letno%20vzdr&#382;evanje/gm%20likar%20sklop%20&#269;rni%20vrh/JN-3-2021%20Letno%20vzdrzevanje%20PONUDBENI%20PREDRACUN%20LIKAR%20&#268;RNI%20VR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klop_3"/>
      <sheetName val="List1"/>
    </sheetNames>
    <sheetDataSet>
      <sheetData sheetId="0">
        <row r="7">
          <cell r="AF7">
            <v>16712</v>
          </cell>
        </row>
      </sheetData>
      <sheetData sheetId="1">
        <row r="18">
          <cell r="G18">
            <v>60</v>
          </cell>
        </row>
        <row r="21">
          <cell r="G21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63C07-6A60-4645-A7F3-5C21D76428E8}">
  <sheetPr>
    <pageSetUpPr fitToPage="1"/>
  </sheetPr>
  <dimension ref="A1:J29"/>
  <sheetViews>
    <sheetView tabSelected="1" zoomScaleNormal="100" workbookViewId="0"/>
  </sheetViews>
  <sheetFormatPr defaultRowHeight="16.5" x14ac:dyDescent="0.3"/>
  <cols>
    <col min="1" max="1" width="6.140625" style="1" customWidth="1"/>
    <col min="2" max="2" width="49.85546875" style="1" customWidth="1"/>
    <col min="3" max="3" width="4.85546875" style="1" customWidth="1"/>
    <col min="4" max="4" width="17.7109375" style="1" customWidth="1"/>
    <col min="5" max="5" width="8.7109375" style="1" bestFit="1" customWidth="1"/>
    <col min="6" max="6" width="15.42578125" style="1" customWidth="1"/>
    <col min="7" max="7" width="17" style="1" customWidth="1"/>
    <col min="8" max="8" width="13.140625" style="1" customWidth="1"/>
    <col min="9" max="9" width="19" style="1" customWidth="1"/>
    <col min="10" max="236" width="9.140625" style="1"/>
    <col min="237" max="237" width="7.5703125" style="1" customWidth="1"/>
    <col min="238" max="238" width="40" style="1" customWidth="1"/>
    <col min="239" max="239" width="8.28515625" style="1" customWidth="1"/>
    <col min="240" max="241" width="10.85546875" style="1" customWidth="1"/>
    <col min="242" max="242" width="17.85546875" style="1" customWidth="1"/>
    <col min="243" max="492" width="9.140625" style="1"/>
    <col min="493" max="493" width="7.5703125" style="1" customWidth="1"/>
    <col min="494" max="494" width="40" style="1" customWidth="1"/>
    <col min="495" max="495" width="8.28515625" style="1" customWidth="1"/>
    <col min="496" max="497" width="10.85546875" style="1" customWidth="1"/>
    <col min="498" max="498" width="17.85546875" style="1" customWidth="1"/>
    <col min="499" max="748" width="9.140625" style="1"/>
    <col min="749" max="749" width="7.5703125" style="1" customWidth="1"/>
    <col min="750" max="750" width="40" style="1" customWidth="1"/>
    <col min="751" max="751" width="8.28515625" style="1" customWidth="1"/>
    <col min="752" max="753" width="10.85546875" style="1" customWidth="1"/>
    <col min="754" max="754" width="17.85546875" style="1" customWidth="1"/>
    <col min="755" max="1004" width="9.140625" style="1"/>
    <col min="1005" max="1005" width="7.5703125" style="1" customWidth="1"/>
    <col min="1006" max="1006" width="40" style="1" customWidth="1"/>
    <col min="1007" max="1007" width="8.28515625" style="1" customWidth="1"/>
    <col min="1008" max="1009" width="10.85546875" style="1" customWidth="1"/>
    <col min="1010" max="1010" width="17.85546875" style="1" customWidth="1"/>
    <col min="1011" max="1260" width="9.140625" style="1"/>
    <col min="1261" max="1261" width="7.5703125" style="1" customWidth="1"/>
    <col min="1262" max="1262" width="40" style="1" customWidth="1"/>
    <col min="1263" max="1263" width="8.28515625" style="1" customWidth="1"/>
    <col min="1264" max="1265" width="10.85546875" style="1" customWidth="1"/>
    <col min="1266" max="1266" width="17.85546875" style="1" customWidth="1"/>
    <col min="1267" max="1516" width="9.140625" style="1"/>
    <col min="1517" max="1517" width="7.5703125" style="1" customWidth="1"/>
    <col min="1518" max="1518" width="40" style="1" customWidth="1"/>
    <col min="1519" max="1519" width="8.28515625" style="1" customWidth="1"/>
    <col min="1520" max="1521" width="10.85546875" style="1" customWidth="1"/>
    <col min="1522" max="1522" width="17.85546875" style="1" customWidth="1"/>
    <col min="1523" max="1772" width="9.140625" style="1"/>
    <col min="1773" max="1773" width="7.5703125" style="1" customWidth="1"/>
    <col min="1774" max="1774" width="40" style="1" customWidth="1"/>
    <col min="1775" max="1775" width="8.28515625" style="1" customWidth="1"/>
    <col min="1776" max="1777" width="10.85546875" style="1" customWidth="1"/>
    <col min="1778" max="1778" width="17.85546875" style="1" customWidth="1"/>
    <col min="1779" max="2028" width="9.140625" style="1"/>
    <col min="2029" max="2029" width="7.5703125" style="1" customWidth="1"/>
    <col min="2030" max="2030" width="40" style="1" customWidth="1"/>
    <col min="2031" max="2031" width="8.28515625" style="1" customWidth="1"/>
    <col min="2032" max="2033" width="10.85546875" style="1" customWidth="1"/>
    <col min="2034" max="2034" width="17.85546875" style="1" customWidth="1"/>
    <col min="2035" max="2284" width="9.140625" style="1"/>
    <col min="2285" max="2285" width="7.5703125" style="1" customWidth="1"/>
    <col min="2286" max="2286" width="40" style="1" customWidth="1"/>
    <col min="2287" max="2287" width="8.28515625" style="1" customWidth="1"/>
    <col min="2288" max="2289" width="10.85546875" style="1" customWidth="1"/>
    <col min="2290" max="2290" width="17.85546875" style="1" customWidth="1"/>
    <col min="2291" max="2540" width="9.140625" style="1"/>
    <col min="2541" max="2541" width="7.5703125" style="1" customWidth="1"/>
    <col min="2542" max="2542" width="40" style="1" customWidth="1"/>
    <col min="2543" max="2543" width="8.28515625" style="1" customWidth="1"/>
    <col min="2544" max="2545" width="10.85546875" style="1" customWidth="1"/>
    <col min="2546" max="2546" width="17.85546875" style="1" customWidth="1"/>
    <col min="2547" max="2796" width="9.140625" style="1"/>
    <col min="2797" max="2797" width="7.5703125" style="1" customWidth="1"/>
    <col min="2798" max="2798" width="40" style="1" customWidth="1"/>
    <col min="2799" max="2799" width="8.28515625" style="1" customWidth="1"/>
    <col min="2800" max="2801" width="10.85546875" style="1" customWidth="1"/>
    <col min="2802" max="2802" width="17.85546875" style="1" customWidth="1"/>
    <col min="2803" max="3052" width="9.140625" style="1"/>
    <col min="3053" max="3053" width="7.5703125" style="1" customWidth="1"/>
    <col min="3054" max="3054" width="40" style="1" customWidth="1"/>
    <col min="3055" max="3055" width="8.28515625" style="1" customWidth="1"/>
    <col min="3056" max="3057" width="10.85546875" style="1" customWidth="1"/>
    <col min="3058" max="3058" width="17.85546875" style="1" customWidth="1"/>
    <col min="3059" max="3308" width="9.140625" style="1"/>
    <col min="3309" max="3309" width="7.5703125" style="1" customWidth="1"/>
    <col min="3310" max="3310" width="40" style="1" customWidth="1"/>
    <col min="3311" max="3311" width="8.28515625" style="1" customWidth="1"/>
    <col min="3312" max="3313" width="10.85546875" style="1" customWidth="1"/>
    <col min="3314" max="3314" width="17.85546875" style="1" customWidth="1"/>
    <col min="3315" max="3564" width="9.140625" style="1"/>
    <col min="3565" max="3565" width="7.5703125" style="1" customWidth="1"/>
    <col min="3566" max="3566" width="40" style="1" customWidth="1"/>
    <col min="3567" max="3567" width="8.28515625" style="1" customWidth="1"/>
    <col min="3568" max="3569" width="10.85546875" style="1" customWidth="1"/>
    <col min="3570" max="3570" width="17.85546875" style="1" customWidth="1"/>
    <col min="3571" max="3820" width="9.140625" style="1"/>
    <col min="3821" max="3821" width="7.5703125" style="1" customWidth="1"/>
    <col min="3822" max="3822" width="40" style="1" customWidth="1"/>
    <col min="3823" max="3823" width="8.28515625" style="1" customWidth="1"/>
    <col min="3824" max="3825" width="10.85546875" style="1" customWidth="1"/>
    <col min="3826" max="3826" width="17.85546875" style="1" customWidth="1"/>
    <col min="3827" max="4076" width="9.140625" style="1"/>
    <col min="4077" max="4077" width="7.5703125" style="1" customWidth="1"/>
    <col min="4078" max="4078" width="40" style="1" customWidth="1"/>
    <col min="4079" max="4079" width="8.28515625" style="1" customWidth="1"/>
    <col min="4080" max="4081" width="10.85546875" style="1" customWidth="1"/>
    <col min="4082" max="4082" width="17.85546875" style="1" customWidth="1"/>
    <col min="4083" max="4332" width="9.140625" style="1"/>
    <col min="4333" max="4333" width="7.5703125" style="1" customWidth="1"/>
    <col min="4334" max="4334" width="40" style="1" customWidth="1"/>
    <col min="4335" max="4335" width="8.28515625" style="1" customWidth="1"/>
    <col min="4336" max="4337" width="10.85546875" style="1" customWidth="1"/>
    <col min="4338" max="4338" width="17.85546875" style="1" customWidth="1"/>
    <col min="4339" max="4588" width="9.140625" style="1"/>
    <col min="4589" max="4589" width="7.5703125" style="1" customWidth="1"/>
    <col min="4590" max="4590" width="40" style="1" customWidth="1"/>
    <col min="4591" max="4591" width="8.28515625" style="1" customWidth="1"/>
    <col min="4592" max="4593" width="10.85546875" style="1" customWidth="1"/>
    <col min="4594" max="4594" width="17.85546875" style="1" customWidth="1"/>
    <col min="4595" max="4844" width="9.140625" style="1"/>
    <col min="4845" max="4845" width="7.5703125" style="1" customWidth="1"/>
    <col min="4846" max="4846" width="40" style="1" customWidth="1"/>
    <col min="4847" max="4847" width="8.28515625" style="1" customWidth="1"/>
    <col min="4848" max="4849" width="10.85546875" style="1" customWidth="1"/>
    <col min="4850" max="4850" width="17.85546875" style="1" customWidth="1"/>
    <col min="4851" max="5100" width="9.140625" style="1"/>
    <col min="5101" max="5101" width="7.5703125" style="1" customWidth="1"/>
    <col min="5102" max="5102" width="40" style="1" customWidth="1"/>
    <col min="5103" max="5103" width="8.28515625" style="1" customWidth="1"/>
    <col min="5104" max="5105" width="10.85546875" style="1" customWidth="1"/>
    <col min="5106" max="5106" width="17.85546875" style="1" customWidth="1"/>
    <col min="5107" max="5356" width="9.140625" style="1"/>
    <col min="5357" max="5357" width="7.5703125" style="1" customWidth="1"/>
    <col min="5358" max="5358" width="40" style="1" customWidth="1"/>
    <col min="5359" max="5359" width="8.28515625" style="1" customWidth="1"/>
    <col min="5360" max="5361" width="10.85546875" style="1" customWidth="1"/>
    <col min="5362" max="5362" width="17.85546875" style="1" customWidth="1"/>
    <col min="5363" max="5612" width="9.140625" style="1"/>
    <col min="5613" max="5613" width="7.5703125" style="1" customWidth="1"/>
    <col min="5614" max="5614" width="40" style="1" customWidth="1"/>
    <col min="5615" max="5615" width="8.28515625" style="1" customWidth="1"/>
    <col min="5616" max="5617" width="10.85546875" style="1" customWidth="1"/>
    <col min="5618" max="5618" width="17.85546875" style="1" customWidth="1"/>
    <col min="5619" max="5868" width="9.140625" style="1"/>
    <col min="5869" max="5869" width="7.5703125" style="1" customWidth="1"/>
    <col min="5870" max="5870" width="40" style="1" customWidth="1"/>
    <col min="5871" max="5871" width="8.28515625" style="1" customWidth="1"/>
    <col min="5872" max="5873" width="10.85546875" style="1" customWidth="1"/>
    <col min="5874" max="5874" width="17.85546875" style="1" customWidth="1"/>
    <col min="5875" max="6124" width="9.140625" style="1"/>
    <col min="6125" max="6125" width="7.5703125" style="1" customWidth="1"/>
    <col min="6126" max="6126" width="40" style="1" customWidth="1"/>
    <col min="6127" max="6127" width="8.28515625" style="1" customWidth="1"/>
    <col min="6128" max="6129" width="10.85546875" style="1" customWidth="1"/>
    <col min="6130" max="6130" width="17.85546875" style="1" customWidth="1"/>
    <col min="6131" max="6380" width="9.140625" style="1"/>
    <col min="6381" max="6381" width="7.5703125" style="1" customWidth="1"/>
    <col min="6382" max="6382" width="40" style="1" customWidth="1"/>
    <col min="6383" max="6383" width="8.28515625" style="1" customWidth="1"/>
    <col min="6384" max="6385" width="10.85546875" style="1" customWidth="1"/>
    <col min="6386" max="6386" width="17.85546875" style="1" customWidth="1"/>
    <col min="6387" max="6636" width="9.140625" style="1"/>
    <col min="6637" max="6637" width="7.5703125" style="1" customWidth="1"/>
    <col min="6638" max="6638" width="40" style="1" customWidth="1"/>
    <col min="6639" max="6639" width="8.28515625" style="1" customWidth="1"/>
    <col min="6640" max="6641" width="10.85546875" style="1" customWidth="1"/>
    <col min="6642" max="6642" width="17.85546875" style="1" customWidth="1"/>
    <col min="6643" max="6892" width="9.140625" style="1"/>
    <col min="6893" max="6893" width="7.5703125" style="1" customWidth="1"/>
    <col min="6894" max="6894" width="40" style="1" customWidth="1"/>
    <col min="6895" max="6895" width="8.28515625" style="1" customWidth="1"/>
    <col min="6896" max="6897" width="10.85546875" style="1" customWidth="1"/>
    <col min="6898" max="6898" width="17.85546875" style="1" customWidth="1"/>
    <col min="6899" max="7148" width="9.140625" style="1"/>
    <col min="7149" max="7149" width="7.5703125" style="1" customWidth="1"/>
    <col min="7150" max="7150" width="40" style="1" customWidth="1"/>
    <col min="7151" max="7151" width="8.28515625" style="1" customWidth="1"/>
    <col min="7152" max="7153" width="10.85546875" style="1" customWidth="1"/>
    <col min="7154" max="7154" width="17.85546875" style="1" customWidth="1"/>
    <col min="7155" max="7404" width="9.140625" style="1"/>
    <col min="7405" max="7405" width="7.5703125" style="1" customWidth="1"/>
    <col min="7406" max="7406" width="40" style="1" customWidth="1"/>
    <col min="7407" max="7407" width="8.28515625" style="1" customWidth="1"/>
    <col min="7408" max="7409" width="10.85546875" style="1" customWidth="1"/>
    <col min="7410" max="7410" width="17.85546875" style="1" customWidth="1"/>
    <col min="7411" max="7660" width="9.140625" style="1"/>
    <col min="7661" max="7661" width="7.5703125" style="1" customWidth="1"/>
    <col min="7662" max="7662" width="40" style="1" customWidth="1"/>
    <col min="7663" max="7663" width="8.28515625" style="1" customWidth="1"/>
    <col min="7664" max="7665" width="10.85546875" style="1" customWidth="1"/>
    <col min="7666" max="7666" width="17.85546875" style="1" customWidth="1"/>
    <col min="7667" max="7916" width="9.140625" style="1"/>
    <col min="7917" max="7917" width="7.5703125" style="1" customWidth="1"/>
    <col min="7918" max="7918" width="40" style="1" customWidth="1"/>
    <col min="7919" max="7919" width="8.28515625" style="1" customWidth="1"/>
    <col min="7920" max="7921" width="10.85546875" style="1" customWidth="1"/>
    <col min="7922" max="7922" width="17.85546875" style="1" customWidth="1"/>
    <col min="7923" max="8172" width="9.140625" style="1"/>
    <col min="8173" max="8173" width="7.5703125" style="1" customWidth="1"/>
    <col min="8174" max="8174" width="40" style="1" customWidth="1"/>
    <col min="8175" max="8175" width="8.28515625" style="1" customWidth="1"/>
    <col min="8176" max="8177" width="10.85546875" style="1" customWidth="1"/>
    <col min="8178" max="8178" width="17.85546875" style="1" customWidth="1"/>
    <col min="8179" max="8428" width="9.140625" style="1"/>
    <col min="8429" max="8429" width="7.5703125" style="1" customWidth="1"/>
    <col min="8430" max="8430" width="40" style="1" customWidth="1"/>
    <col min="8431" max="8431" width="8.28515625" style="1" customWidth="1"/>
    <col min="8432" max="8433" width="10.85546875" style="1" customWidth="1"/>
    <col min="8434" max="8434" width="17.85546875" style="1" customWidth="1"/>
    <col min="8435" max="8684" width="9.140625" style="1"/>
    <col min="8685" max="8685" width="7.5703125" style="1" customWidth="1"/>
    <col min="8686" max="8686" width="40" style="1" customWidth="1"/>
    <col min="8687" max="8687" width="8.28515625" style="1" customWidth="1"/>
    <col min="8688" max="8689" width="10.85546875" style="1" customWidth="1"/>
    <col min="8690" max="8690" width="17.85546875" style="1" customWidth="1"/>
    <col min="8691" max="8940" width="9.140625" style="1"/>
    <col min="8941" max="8941" width="7.5703125" style="1" customWidth="1"/>
    <col min="8942" max="8942" width="40" style="1" customWidth="1"/>
    <col min="8943" max="8943" width="8.28515625" style="1" customWidth="1"/>
    <col min="8944" max="8945" width="10.85546875" style="1" customWidth="1"/>
    <col min="8946" max="8946" width="17.85546875" style="1" customWidth="1"/>
    <col min="8947" max="9196" width="9.140625" style="1"/>
    <col min="9197" max="9197" width="7.5703125" style="1" customWidth="1"/>
    <col min="9198" max="9198" width="40" style="1" customWidth="1"/>
    <col min="9199" max="9199" width="8.28515625" style="1" customWidth="1"/>
    <col min="9200" max="9201" width="10.85546875" style="1" customWidth="1"/>
    <col min="9202" max="9202" width="17.85546875" style="1" customWidth="1"/>
    <col min="9203" max="9452" width="9.140625" style="1"/>
    <col min="9453" max="9453" width="7.5703125" style="1" customWidth="1"/>
    <col min="9454" max="9454" width="40" style="1" customWidth="1"/>
    <col min="9455" max="9455" width="8.28515625" style="1" customWidth="1"/>
    <col min="9456" max="9457" width="10.85546875" style="1" customWidth="1"/>
    <col min="9458" max="9458" width="17.85546875" style="1" customWidth="1"/>
    <col min="9459" max="9708" width="9.140625" style="1"/>
    <col min="9709" max="9709" width="7.5703125" style="1" customWidth="1"/>
    <col min="9710" max="9710" width="40" style="1" customWidth="1"/>
    <col min="9711" max="9711" width="8.28515625" style="1" customWidth="1"/>
    <col min="9712" max="9713" width="10.85546875" style="1" customWidth="1"/>
    <col min="9714" max="9714" width="17.85546875" style="1" customWidth="1"/>
    <col min="9715" max="9964" width="9.140625" style="1"/>
    <col min="9965" max="9965" width="7.5703125" style="1" customWidth="1"/>
    <col min="9966" max="9966" width="40" style="1" customWidth="1"/>
    <col min="9967" max="9967" width="8.28515625" style="1" customWidth="1"/>
    <col min="9968" max="9969" width="10.85546875" style="1" customWidth="1"/>
    <col min="9970" max="9970" width="17.85546875" style="1" customWidth="1"/>
    <col min="9971" max="10220" width="9.140625" style="1"/>
    <col min="10221" max="10221" width="7.5703125" style="1" customWidth="1"/>
    <col min="10222" max="10222" width="40" style="1" customWidth="1"/>
    <col min="10223" max="10223" width="8.28515625" style="1" customWidth="1"/>
    <col min="10224" max="10225" width="10.85546875" style="1" customWidth="1"/>
    <col min="10226" max="10226" width="17.85546875" style="1" customWidth="1"/>
    <col min="10227" max="10476" width="9.140625" style="1"/>
    <col min="10477" max="10477" width="7.5703125" style="1" customWidth="1"/>
    <col min="10478" max="10478" width="40" style="1" customWidth="1"/>
    <col min="10479" max="10479" width="8.28515625" style="1" customWidth="1"/>
    <col min="10480" max="10481" width="10.85546875" style="1" customWidth="1"/>
    <col min="10482" max="10482" width="17.85546875" style="1" customWidth="1"/>
    <col min="10483" max="10732" width="9.140625" style="1"/>
    <col min="10733" max="10733" width="7.5703125" style="1" customWidth="1"/>
    <col min="10734" max="10734" width="40" style="1" customWidth="1"/>
    <col min="10735" max="10735" width="8.28515625" style="1" customWidth="1"/>
    <col min="10736" max="10737" width="10.85546875" style="1" customWidth="1"/>
    <col min="10738" max="10738" width="17.85546875" style="1" customWidth="1"/>
    <col min="10739" max="10988" width="9.140625" style="1"/>
    <col min="10989" max="10989" width="7.5703125" style="1" customWidth="1"/>
    <col min="10990" max="10990" width="40" style="1" customWidth="1"/>
    <col min="10991" max="10991" width="8.28515625" style="1" customWidth="1"/>
    <col min="10992" max="10993" width="10.85546875" style="1" customWidth="1"/>
    <col min="10994" max="10994" width="17.85546875" style="1" customWidth="1"/>
    <col min="10995" max="11244" width="9.140625" style="1"/>
    <col min="11245" max="11245" width="7.5703125" style="1" customWidth="1"/>
    <col min="11246" max="11246" width="40" style="1" customWidth="1"/>
    <col min="11247" max="11247" width="8.28515625" style="1" customWidth="1"/>
    <col min="11248" max="11249" width="10.85546875" style="1" customWidth="1"/>
    <col min="11250" max="11250" width="17.85546875" style="1" customWidth="1"/>
    <col min="11251" max="11500" width="9.140625" style="1"/>
    <col min="11501" max="11501" width="7.5703125" style="1" customWidth="1"/>
    <col min="11502" max="11502" width="40" style="1" customWidth="1"/>
    <col min="11503" max="11503" width="8.28515625" style="1" customWidth="1"/>
    <col min="11504" max="11505" width="10.85546875" style="1" customWidth="1"/>
    <col min="11506" max="11506" width="17.85546875" style="1" customWidth="1"/>
    <col min="11507" max="11756" width="9.140625" style="1"/>
    <col min="11757" max="11757" width="7.5703125" style="1" customWidth="1"/>
    <col min="11758" max="11758" width="40" style="1" customWidth="1"/>
    <col min="11759" max="11759" width="8.28515625" style="1" customWidth="1"/>
    <col min="11760" max="11761" width="10.85546875" style="1" customWidth="1"/>
    <col min="11762" max="11762" width="17.85546875" style="1" customWidth="1"/>
    <col min="11763" max="12012" width="9.140625" style="1"/>
    <col min="12013" max="12013" width="7.5703125" style="1" customWidth="1"/>
    <col min="12014" max="12014" width="40" style="1" customWidth="1"/>
    <col min="12015" max="12015" width="8.28515625" style="1" customWidth="1"/>
    <col min="12016" max="12017" width="10.85546875" style="1" customWidth="1"/>
    <col min="12018" max="12018" width="17.85546875" style="1" customWidth="1"/>
    <col min="12019" max="12268" width="9.140625" style="1"/>
    <col min="12269" max="12269" width="7.5703125" style="1" customWidth="1"/>
    <col min="12270" max="12270" width="40" style="1" customWidth="1"/>
    <col min="12271" max="12271" width="8.28515625" style="1" customWidth="1"/>
    <col min="12272" max="12273" width="10.85546875" style="1" customWidth="1"/>
    <col min="12274" max="12274" width="17.85546875" style="1" customWidth="1"/>
    <col min="12275" max="12524" width="9.140625" style="1"/>
    <col min="12525" max="12525" width="7.5703125" style="1" customWidth="1"/>
    <col min="12526" max="12526" width="40" style="1" customWidth="1"/>
    <col min="12527" max="12527" width="8.28515625" style="1" customWidth="1"/>
    <col min="12528" max="12529" width="10.85546875" style="1" customWidth="1"/>
    <col min="12530" max="12530" width="17.85546875" style="1" customWidth="1"/>
    <col min="12531" max="12780" width="9.140625" style="1"/>
    <col min="12781" max="12781" width="7.5703125" style="1" customWidth="1"/>
    <col min="12782" max="12782" width="40" style="1" customWidth="1"/>
    <col min="12783" max="12783" width="8.28515625" style="1" customWidth="1"/>
    <col min="12784" max="12785" width="10.85546875" style="1" customWidth="1"/>
    <col min="12786" max="12786" width="17.85546875" style="1" customWidth="1"/>
    <col min="12787" max="13036" width="9.140625" style="1"/>
    <col min="13037" max="13037" width="7.5703125" style="1" customWidth="1"/>
    <col min="13038" max="13038" width="40" style="1" customWidth="1"/>
    <col min="13039" max="13039" width="8.28515625" style="1" customWidth="1"/>
    <col min="13040" max="13041" width="10.85546875" style="1" customWidth="1"/>
    <col min="13042" max="13042" width="17.85546875" style="1" customWidth="1"/>
    <col min="13043" max="13292" width="9.140625" style="1"/>
    <col min="13293" max="13293" width="7.5703125" style="1" customWidth="1"/>
    <col min="13294" max="13294" width="40" style="1" customWidth="1"/>
    <col min="13295" max="13295" width="8.28515625" style="1" customWidth="1"/>
    <col min="13296" max="13297" width="10.85546875" style="1" customWidth="1"/>
    <col min="13298" max="13298" width="17.85546875" style="1" customWidth="1"/>
    <col min="13299" max="13548" width="9.140625" style="1"/>
    <col min="13549" max="13549" width="7.5703125" style="1" customWidth="1"/>
    <col min="13550" max="13550" width="40" style="1" customWidth="1"/>
    <col min="13551" max="13551" width="8.28515625" style="1" customWidth="1"/>
    <col min="13552" max="13553" width="10.85546875" style="1" customWidth="1"/>
    <col min="13554" max="13554" width="17.85546875" style="1" customWidth="1"/>
    <col min="13555" max="13804" width="9.140625" style="1"/>
    <col min="13805" max="13805" width="7.5703125" style="1" customWidth="1"/>
    <col min="13806" max="13806" width="40" style="1" customWidth="1"/>
    <col min="13807" max="13807" width="8.28515625" style="1" customWidth="1"/>
    <col min="13808" max="13809" width="10.85546875" style="1" customWidth="1"/>
    <col min="13810" max="13810" width="17.85546875" style="1" customWidth="1"/>
    <col min="13811" max="14060" width="9.140625" style="1"/>
    <col min="14061" max="14061" width="7.5703125" style="1" customWidth="1"/>
    <col min="14062" max="14062" width="40" style="1" customWidth="1"/>
    <col min="14063" max="14063" width="8.28515625" style="1" customWidth="1"/>
    <col min="14064" max="14065" width="10.85546875" style="1" customWidth="1"/>
    <col min="14066" max="14066" width="17.85546875" style="1" customWidth="1"/>
    <col min="14067" max="14316" width="9.140625" style="1"/>
    <col min="14317" max="14317" width="7.5703125" style="1" customWidth="1"/>
    <col min="14318" max="14318" width="40" style="1" customWidth="1"/>
    <col min="14319" max="14319" width="8.28515625" style="1" customWidth="1"/>
    <col min="14320" max="14321" width="10.85546875" style="1" customWidth="1"/>
    <col min="14322" max="14322" width="17.85546875" style="1" customWidth="1"/>
    <col min="14323" max="14572" width="9.140625" style="1"/>
    <col min="14573" max="14573" width="7.5703125" style="1" customWidth="1"/>
    <col min="14574" max="14574" width="40" style="1" customWidth="1"/>
    <col min="14575" max="14575" width="8.28515625" style="1" customWidth="1"/>
    <col min="14576" max="14577" width="10.85546875" style="1" customWidth="1"/>
    <col min="14578" max="14578" width="17.85546875" style="1" customWidth="1"/>
    <col min="14579" max="14828" width="9.140625" style="1"/>
    <col min="14829" max="14829" width="7.5703125" style="1" customWidth="1"/>
    <col min="14830" max="14830" width="40" style="1" customWidth="1"/>
    <col min="14831" max="14831" width="8.28515625" style="1" customWidth="1"/>
    <col min="14832" max="14833" width="10.85546875" style="1" customWidth="1"/>
    <col min="14834" max="14834" width="17.85546875" style="1" customWidth="1"/>
    <col min="14835" max="15084" width="9.140625" style="1"/>
    <col min="15085" max="15085" width="7.5703125" style="1" customWidth="1"/>
    <col min="15086" max="15086" width="40" style="1" customWidth="1"/>
    <col min="15087" max="15087" width="8.28515625" style="1" customWidth="1"/>
    <col min="15088" max="15089" width="10.85546875" style="1" customWidth="1"/>
    <col min="15090" max="15090" width="17.85546875" style="1" customWidth="1"/>
    <col min="15091" max="15340" width="9.140625" style="1"/>
    <col min="15341" max="15341" width="7.5703125" style="1" customWidth="1"/>
    <col min="15342" max="15342" width="40" style="1" customWidth="1"/>
    <col min="15343" max="15343" width="8.28515625" style="1" customWidth="1"/>
    <col min="15344" max="15345" width="10.85546875" style="1" customWidth="1"/>
    <col min="15346" max="15346" width="17.85546875" style="1" customWidth="1"/>
    <col min="15347" max="15596" width="9.140625" style="1"/>
    <col min="15597" max="15597" width="7.5703125" style="1" customWidth="1"/>
    <col min="15598" max="15598" width="40" style="1" customWidth="1"/>
    <col min="15599" max="15599" width="8.28515625" style="1" customWidth="1"/>
    <col min="15600" max="15601" width="10.85546875" style="1" customWidth="1"/>
    <col min="15602" max="15602" width="17.85546875" style="1" customWidth="1"/>
    <col min="15603" max="15852" width="9.140625" style="1"/>
    <col min="15853" max="15853" width="7.5703125" style="1" customWidth="1"/>
    <col min="15854" max="15854" width="40" style="1" customWidth="1"/>
    <col min="15855" max="15855" width="8.28515625" style="1" customWidth="1"/>
    <col min="15856" max="15857" width="10.85546875" style="1" customWidth="1"/>
    <col min="15858" max="15858" width="17.85546875" style="1" customWidth="1"/>
    <col min="15859" max="16108" width="9.140625" style="1"/>
    <col min="16109" max="16109" width="7.5703125" style="1" customWidth="1"/>
    <col min="16110" max="16110" width="40" style="1" customWidth="1"/>
    <col min="16111" max="16111" width="8.28515625" style="1" customWidth="1"/>
    <col min="16112" max="16113" width="10.85546875" style="1" customWidth="1"/>
    <col min="16114" max="16114" width="17.85546875" style="1" customWidth="1"/>
    <col min="16115" max="16384" width="9.140625" style="1"/>
  </cols>
  <sheetData>
    <row r="1" spans="1:9" x14ac:dyDescent="0.3">
      <c r="B1" s="1" t="s">
        <v>198</v>
      </c>
    </row>
    <row r="2" spans="1:9" x14ac:dyDescent="0.3">
      <c r="A2" s="2"/>
      <c r="B2" s="65" t="s">
        <v>73</v>
      </c>
      <c r="C2" s="65"/>
    </row>
    <row r="3" spans="1:9" x14ac:dyDescent="0.3">
      <c r="A3" s="2"/>
      <c r="B3" s="81" t="s">
        <v>258</v>
      </c>
      <c r="C3" s="4"/>
    </row>
    <row r="4" spans="1:9" x14ac:dyDescent="0.3">
      <c r="A4" s="2"/>
      <c r="B4" s="81"/>
      <c r="C4" s="4"/>
    </row>
    <row r="5" spans="1:9" x14ac:dyDescent="0.3">
      <c r="A5" s="82" t="s">
        <v>0</v>
      </c>
      <c r="B5" s="83" t="s">
        <v>1</v>
      </c>
      <c r="C5" s="4"/>
    </row>
    <row r="6" spans="1:9" ht="49.5" x14ac:dyDescent="0.3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ht="33" x14ac:dyDescent="0.3">
      <c r="A7" s="8" t="s">
        <v>5</v>
      </c>
      <c r="B7" s="9" t="s">
        <v>185</v>
      </c>
      <c r="C7" s="10" t="s">
        <v>8</v>
      </c>
      <c r="D7" s="63">
        <v>250</v>
      </c>
      <c r="E7" s="63">
        <v>3</v>
      </c>
      <c r="F7" s="36"/>
      <c r="G7" s="36">
        <f>D7*E7*F7</f>
        <v>0</v>
      </c>
      <c r="H7" s="36"/>
      <c r="I7" s="36">
        <f>G7+H7</f>
        <v>0</v>
      </c>
    </row>
    <row r="8" spans="1:9" ht="33" x14ac:dyDescent="0.3">
      <c r="A8" s="8" t="s">
        <v>7</v>
      </c>
      <c r="B8" s="9" t="s">
        <v>181</v>
      </c>
      <c r="C8" s="10" t="s">
        <v>6</v>
      </c>
      <c r="D8" s="63">
        <v>1000</v>
      </c>
      <c r="E8" s="63">
        <v>3</v>
      </c>
      <c r="F8" s="36"/>
      <c r="G8" s="36">
        <f t="shared" ref="G8:G14" si="0">D8*E8*F8</f>
        <v>0</v>
      </c>
      <c r="H8" s="36"/>
      <c r="I8" s="36">
        <f t="shared" ref="I8:I14" si="1">G8+H8</f>
        <v>0</v>
      </c>
    </row>
    <row r="9" spans="1:9" ht="33" x14ac:dyDescent="0.3">
      <c r="A9" s="8" t="s">
        <v>9</v>
      </c>
      <c r="B9" s="9" t="s">
        <v>180</v>
      </c>
      <c r="C9" s="10" t="s">
        <v>6</v>
      </c>
      <c r="D9" s="63">
        <v>140000</v>
      </c>
      <c r="E9" s="63">
        <v>3</v>
      </c>
      <c r="F9" s="36"/>
      <c r="G9" s="36">
        <f t="shared" si="0"/>
        <v>0</v>
      </c>
      <c r="H9" s="36"/>
      <c r="I9" s="36">
        <f t="shared" si="1"/>
        <v>0</v>
      </c>
    </row>
    <row r="10" spans="1:9" ht="33" x14ac:dyDescent="0.3">
      <c r="A10" s="8" t="s">
        <v>11</v>
      </c>
      <c r="B10" s="9" t="s">
        <v>176</v>
      </c>
      <c r="C10" s="10" t="s">
        <v>16</v>
      </c>
      <c r="D10" s="63">
        <v>4500</v>
      </c>
      <c r="E10" s="63">
        <v>3</v>
      </c>
      <c r="F10" s="36"/>
      <c r="G10" s="36">
        <f t="shared" si="0"/>
        <v>0</v>
      </c>
      <c r="H10" s="36"/>
      <c r="I10" s="36">
        <f t="shared" si="1"/>
        <v>0</v>
      </c>
    </row>
    <row r="11" spans="1:9" ht="33" x14ac:dyDescent="0.3">
      <c r="A11" s="8" t="s">
        <v>12</v>
      </c>
      <c r="B11" s="9" t="s">
        <v>57</v>
      </c>
      <c r="C11" s="10" t="s">
        <v>6</v>
      </c>
      <c r="D11" s="63">
        <v>140000</v>
      </c>
      <c r="E11" s="63">
        <v>3</v>
      </c>
      <c r="F11" s="36"/>
      <c r="G11" s="36">
        <f t="shared" si="0"/>
        <v>0</v>
      </c>
      <c r="H11" s="36"/>
      <c r="I11" s="36">
        <f t="shared" si="1"/>
        <v>0</v>
      </c>
    </row>
    <row r="12" spans="1:9" ht="33" x14ac:dyDescent="0.3">
      <c r="A12" s="8" t="s">
        <v>13</v>
      </c>
      <c r="B12" s="9" t="s">
        <v>61</v>
      </c>
      <c r="C12" s="10" t="s">
        <v>6</v>
      </c>
      <c r="D12" s="63">
        <v>140000</v>
      </c>
      <c r="E12" s="63">
        <v>3</v>
      </c>
      <c r="F12" s="36"/>
      <c r="G12" s="36">
        <f t="shared" si="0"/>
        <v>0</v>
      </c>
      <c r="H12" s="36"/>
      <c r="I12" s="36">
        <f t="shared" si="1"/>
        <v>0</v>
      </c>
    </row>
    <row r="13" spans="1:9" ht="33" x14ac:dyDescent="0.3">
      <c r="A13" s="8" t="s">
        <v>14</v>
      </c>
      <c r="B13" s="9" t="s">
        <v>182</v>
      </c>
      <c r="C13" s="10" t="s">
        <v>8</v>
      </c>
      <c r="D13" s="63">
        <v>10</v>
      </c>
      <c r="E13" s="63">
        <v>3</v>
      </c>
      <c r="F13" s="36"/>
      <c r="G13" s="36">
        <f t="shared" si="0"/>
        <v>0</v>
      </c>
      <c r="H13" s="36"/>
      <c r="I13" s="36">
        <f t="shared" si="1"/>
        <v>0</v>
      </c>
    </row>
    <row r="14" spans="1:9" ht="33" x14ac:dyDescent="0.3">
      <c r="A14" s="8" t="s">
        <v>15</v>
      </c>
      <c r="B14" s="9" t="s">
        <v>183</v>
      </c>
      <c r="C14" s="10" t="s">
        <v>8</v>
      </c>
      <c r="D14" s="63">
        <v>30</v>
      </c>
      <c r="E14" s="63">
        <v>3</v>
      </c>
      <c r="F14" s="36"/>
      <c r="G14" s="36">
        <f t="shared" si="0"/>
        <v>0</v>
      </c>
      <c r="H14" s="36"/>
      <c r="I14" s="36">
        <f t="shared" si="1"/>
        <v>0</v>
      </c>
    </row>
    <row r="15" spans="1:9" x14ac:dyDescent="0.3">
      <c r="G15" s="40"/>
      <c r="I15" s="40"/>
    </row>
    <row r="16" spans="1:9" ht="54.75" customHeight="1" x14ac:dyDescent="0.3">
      <c r="A16" s="5" t="s">
        <v>20</v>
      </c>
      <c r="B16" s="100" t="s">
        <v>257</v>
      </c>
      <c r="C16" s="100"/>
      <c r="G16" s="40"/>
      <c r="I16" s="40"/>
    </row>
    <row r="17" spans="1:10" ht="49.5" x14ac:dyDescent="0.3">
      <c r="A17" s="70" t="s">
        <v>2</v>
      </c>
      <c r="B17" s="71" t="s">
        <v>3</v>
      </c>
      <c r="C17" s="70" t="s">
        <v>4</v>
      </c>
      <c r="D17" s="70" t="s">
        <v>259</v>
      </c>
      <c r="E17" s="70" t="s">
        <v>260</v>
      </c>
      <c r="F17" s="71" t="s">
        <v>262</v>
      </c>
      <c r="G17" s="70" t="s">
        <v>261</v>
      </c>
      <c r="H17" s="70" t="s">
        <v>263</v>
      </c>
      <c r="I17" s="70" t="s">
        <v>270</v>
      </c>
    </row>
    <row r="18" spans="1:10" x14ac:dyDescent="0.3">
      <c r="A18" s="8" t="s">
        <v>23</v>
      </c>
      <c r="B18" s="9" t="s">
        <v>189</v>
      </c>
      <c r="C18" s="16" t="s">
        <v>22</v>
      </c>
      <c r="D18" s="84">
        <v>1000</v>
      </c>
      <c r="E18" s="84">
        <v>3</v>
      </c>
      <c r="F18" s="36"/>
      <c r="G18" s="36">
        <f>D18*E18*F18</f>
        <v>0</v>
      </c>
      <c r="H18" s="36"/>
      <c r="I18" s="36">
        <f>G18+H18</f>
        <v>0</v>
      </c>
    </row>
    <row r="19" spans="1:10" x14ac:dyDescent="0.3">
      <c r="A19" s="8" t="s">
        <v>24</v>
      </c>
      <c r="B19" s="9" t="s">
        <v>177</v>
      </c>
      <c r="C19" s="16" t="s">
        <v>22</v>
      </c>
      <c r="D19" s="84">
        <v>150</v>
      </c>
      <c r="E19" s="84">
        <v>3</v>
      </c>
      <c r="F19" s="36"/>
      <c r="G19" s="36">
        <f t="shared" ref="G19:G24" si="2">D19*E19*F19</f>
        <v>0</v>
      </c>
      <c r="H19" s="36"/>
      <c r="I19" s="36">
        <f t="shared" ref="I19:I24" si="3">G19+H19</f>
        <v>0</v>
      </c>
    </row>
    <row r="20" spans="1:10" x14ac:dyDescent="0.3">
      <c r="A20" s="8" t="s">
        <v>26</v>
      </c>
      <c r="B20" s="9" t="s">
        <v>63</v>
      </c>
      <c r="C20" s="16" t="s">
        <v>22</v>
      </c>
      <c r="D20" s="84">
        <v>150</v>
      </c>
      <c r="E20" s="84">
        <v>3</v>
      </c>
      <c r="F20" s="36"/>
      <c r="G20" s="36">
        <f t="shared" si="2"/>
        <v>0</v>
      </c>
      <c r="H20" s="36"/>
      <c r="I20" s="36">
        <f t="shared" si="3"/>
        <v>0</v>
      </c>
    </row>
    <row r="21" spans="1:10" x14ac:dyDescent="0.3">
      <c r="A21" s="8" t="s">
        <v>28</v>
      </c>
      <c r="B21" s="9" t="s">
        <v>64</v>
      </c>
      <c r="C21" s="16" t="s">
        <v>22</v>
      </c>
      <c r="D21" s="84">
        <v>150</v>
      </c>
      <c r="E21" s="84">
        <v>3</v>
      </c>
      <c r="F21" s="36"/>
      <c r="G21" s="36">
        <f t="shared" si="2"/>
        <v>0</v>
      </c>
      <c r="H21" s="36"/>
      <c r="I21" s="36">
        <f t="shared" si="3"/>
        <v>0</v>
      </c>
    </row>
    <row r="22" spans="1:10" x14ac:dyDescent="0.3">
      <c r="A22" s="8" t="s">
        <v>29</v>
      </c>
      <c r="B22" s="9" t="s">
        <v>192</v>
      </c>
      <c r="C22" s="16" t="s">
        <v>22</v>
      </c>
      <c r="D22" s="84">
        <v>70</v>
      </c>
      <c r="E22" s="84">
        <v>3</v>
      </c>
      <c r="F22" s="36"/>
      <c r="G22" s="36">
        <f t="shared" si="2"/>
        <v>0</v>
      </c>
      <c r="H22" s="36"/>
      <c r="I22" s="36">
        <f t="shared" si="3"/>
        <v>0</v>
      </c>
    </row>
    <row r="23" spans="1:10" x14ac:dyDescent="0.3">
      <c r="A23" s="8" t="s">
        <v>31</v>
      </c>
      <c r="B23" s="9" t="s">
        <v>193</v>
      </c>
      <c r="C23" s="16" t="s">
        <v>22</v>
      </c>
      <c r="D23" s="84">
        <v>200</v>
      </c>
      <c r="E23" s="84">
        <v>3</v>
      </c>
      <c r="F23" s="36"/>
      <c r="G23" s="36">
        <f t="shared" si="2"/>
        <v>0</v>
      </c>
      <c r="H23" s="36"/>
      <c r="I23" s="36">
        <f t="shared" si="3"/>
        <v>0</v>
      </c>
    </row>
    <row r="24" spans="1:10" x14ac:dyDescent="0.3">
      <c r="A24" s="8" t="s">
        <v>33</v>
      </c>
      <c r="B24" s="9" t="s">
        <v>70</v>
      </c>
      <c r="C24" s="16" t="s">
        <v>22</v>
      </c>
      <c r="D24" s="84">
        <v>60</v>
      </c>
      <c r="E24" s="84">
        <v>3</v>
      </c>
      <c r="F24" s="36"/>
      <c r="G24" s="36">
        <f t="shared" si="2"/>
        <v>0</v>
      </c>
      <c r="H24" s="36"/>
      <c r="I24" s="36">
        <f t="shared" si="3"/>
        <v>0</v>
      </c>
      <c r="J24" s="38"/>
    </row>
    <row r="25" spans="1:10" ht="17.25" thickBot="1" x14ac:dyDescent="0.35"/>
    <row r="26" spans="1:10" ht="18" thickTop="1" thickBot="1" x14ac:dyDescent="0.35">
      <c r="G26" s="17">
        <f>SUM(G7:G14)+SUM(G18:G24)</f>
        <v>0</v>
      </c>
      <c r="H26" s="40" t="s">
        <v>264</v>
      </c>
    </row>
    <row r="27" spans="1:10" ht="17.25" thickTop="1" x14ac:dyDescent="0.3"/>
    <row r="28" spans="1:10" x14ac:dyDescent="0.3">
      <c r="A28" s="85" t="s">
        <v>265</v>
      </c>
      <c r="B28" s="85"/>
      <c r="C28" s="86"/>
      <c r="D28" s="85"/>
      <c r="E28" s="85" t="s">
        <v>266</v>
      </c>
      <c r="F28" s="85"/>
      <c r="G28" s="85"/>
      <c r="H28" s="85" t="s">
        <v>267</v>
      </c>
      <c r="I28" s="85"/>
    </row>
    <row r="29" spans="1:10" x14ac:dyDescent="0.3">
      <c r="A29" s="85" t="s">
        <v>268</v>
      </c>
      <c r="B29" s="85"/>
      <c r="C29" s="86"/>
      <c r="D29" s="85"/>
      <c r="E29" s="85"/>
      <c r="F29" s="85"/>
      <c r="G29" s="85"/>
      <c r="H29" s="85" t="s">
        <v>269</v>
      </c>
      <c r="I29" s="85"/>
    </row>
  </sheetData>
  <mergeCells count="1">
    <mergeCell ref="B16:C16"/>
  </mergeCells>
  <phoneticPr fontId="3" type="noConversion"/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69785-6584-4686-A34A-FC3033EE1671}">
  <sheetPr>
    <pageSetUpPr fitToPage="1"/>
  </sheetPr>
  <dimension ref="A1:I48"/>
  <sheetViews>
    <sheetView tabSelected="1" topLeftCell="A21" zoomScaleNormal="100" workbookViewId="0"/>
  </sheetViews>
  <sheetFormatPr defaultRowHeight="16.5" x14ac:dyDescent="0.3"/>
  <cols>
    <col min="1" max="1" width="4.7109375" style="1" bestFit="1" customWidth="1"/>
    <col min="2" max="2" width="52.42578125" style="1" bestFit="1" customWidth="1"/>
    <col min="3" max="3" width="4.42578125" style="1" bestFit="1" customWidth="1"/>
    <col min="4" max="4" width="15.5703125" style="1" bestFit="1" customWidth="1"/>
    <col min="5" max="5" width="8.42578125" style="1" bestFit="1" customWidth="1"/>
    <col min="6" max="6" width="12.140625" style="1" bestFit="1" customWidth="1"/>
    <col min="7" max="7" width="17.42578125" style="1" bestFit="1" customWidth="1"/>
    <col min="8" max="8" width="13.5703125" style="1" customWidth="1"/>
    <col min="9" max="9" width="17.42578125" style="1" bestFit="1" customWidth="1"/>
    <col min="10" max="180" width="9.140625" style="1"/>
    <col min="181" max="181" width="7.5703125" style="1" customWidth="1"/>
    <col min="182" max="182" width="40" style="1" customWidth="1"/>
    <col min="183" max="183" width="8.28515625" style="1" customWidth="1"/>
    <col min="184" max="185" width="10.85546875" style="1" customWidth="1"/>
    <col min="186" max="186" width="17.85546875" style="1" customWidth="1"/>
    <col min="187" max="436" width="9.140625" style="1"/>
    <col min="437" max="437" width="7.5703125" style="1" customWidth="1"/>
    <col min="438" max="438" width="40" style="1" customWidth="1"/>
    <col min="439" max="439" width="8.28515625" style="1" customWidth="1"/>
    <col min="440" max="441" width="10.85546875" style="1" customWidth="1"/>
    <col min="442" max="442" width="17.85546875" style="1" customWidth="1"/>
    <col min="443" max="692" width="9.140625" style="1"/>
    <col min="693" max="693" width="7.5703125" style="1" customWidth="1"/>
    <col min="694" max="694" width="40" style="1" customWidth="1"/>
    <col min="695" max="695" width="8.28515625" style="1" customWidth="1"/>
    <col min="696" max="697" width="10.85546875" style="1" customWidth="1"/>
    <col min="698" max="698" width="17.85546875" style="1" customWidth="1"/>
    <col min="699" max="948" width="9.140625" style="1"/>
    <col min="949" max="949" width="7.5703125" style="1" customWidth="1"/>
    <col min="950" max="950" width="40" style="1" customWidth="1"/>
    <col min="951" max="951" width="8.28515625" style="1" customWidth="1"/>
    <col min="952" max="953" width="10.85546875" style="1" customWidth="1"/>
    <col min="954" max="954" width="17.85546875" style="1" customWidth="1"/>
    <col min="955" max="1204" width="9.140625" style="1"/>
    <col min="1205" max="1205" width="7.5703125" style="1" customWidth="1"/>
    <col min="1206" max="1206" width="40" style="1" customWidth="1"/>
    <col min="1207" max="1207" width="8.28515625" style="1" customWidth="1"/>
    <col min="1208" max="1209" width="10.85546875" style="1" customWidth="1"/>
    <col min="1210" max="1210" width="17.85546875" style="1" customWidth="1"/>
    <col min="1211" max="1460" width="9.140625" style="1"/>
    <col min="1461" max="1461" width="7.5703125" style="1" customWidth="1"/>
    <col min="1462" max="1462" width="40" style="1" customWidth="1"/>
    <col min="1463" max="1463" width="8.28515625" style="1" customWidth="1"/>
    <col min="1464" max="1465" width="10.85546875" style="1" customWidth="1"/>
    <col min="1466" max="1466" width="17.85546875" style="1" customWidth="1"/>
    <col min="1467" max="1716" width="9.140625" style="1"/>
    <col min="1717" max="1717" width="7.5703125" style="1" customWidth="1"/>
    <col min="1718" max="1718" width="40" style="1" customWidth="1"/>
    <col min="1719" max="1719" width="8.28515625" style="1" customWidth="1"/>
    <col min="1720" max="1721" width="10.85546875" style="1" customWidth="1"/>
    <col min="1722" max="1722" width="17.85546875" style="1" customWidth="1"/>
    <col min="1723" max="1972" width="9.140625" style="1"/>
    <col min="1973" max="1973" width="7.5703125" style="1" customWidth="1"/>
    <col min="1974" max="1974" width="40" style="1" customWidth="1"/>
    <col min="1975" max="1975" width="8.28515625" style="1" customWidth="1"/>
    <col min="1976" max="1977" width="10.85546875" style="1" customWidth="1"/>
    <col min="1978" max="1978" width="17.85546875" style="1" customWidth="1"/>
    <col min="1979" max="2228" width="9.140625" style="1"/>
    <col min="2229" max="2229" width="7.5703125" style="1" customWidth="1"/>
    <col min="2230" max="2230" width="40" style="1" customWidth="1"/>
    <col min="2231" max="2231" width="8.28515625" style="1" customWidth="1"/>
    <col min="2232" max="2233" width="10.85546875" style="1" customWidth="1"/>
    <col min="2234" max="2234" width="17.85546875" style="1" customWidth="1"/>
    <col min="2235" max="2484" width="9.140625" style="1"/>
    <col min="2485" max="2485" width="7.5703125" style="1" customWidth="1"/>
    <col min="2486" max="2486" width="40" style="1" customWidth="1"/>
    <col min="2487" max="2487" width="8.28515625" style="1" customWidth="1"/>
    <col min="2488" max="2489" width="10.85546875" style="1" customWidth="1"/>
    <col min="2490" max="2490" width="17.85546875" style="1" customWidth="1"/>
    <col min="2491" max="2740" width="9.140625" style="1"/>
    <col min="2741" max="2741" width="7.5703125" style="1" customWidth="1"/>
    <col min="2742" max="2742" width="40" style="1" customWidth="1"/>
    <col min="2743" max="2743" width="8.28515625" style="1" customWidth="1"/>
    <col min="2744" max="2745" width="10.85546875" style="1" customWidth="1"/>
    <col min="2746" max="2746" width="17.85546875" style="1" customWidth="1"/>
    <col min="2747" max="2996" width="9.140625" style="1"/>
    <col min="2997" max="2997" width="7.5703125" style="1" customWidth="1"/>
    <col min="2998" max="2998" width="40" style="1" customWidth="1"/>
    <col min="2999" max="2999" width="8.28515625" style="1" customWidth="1"/>
    <col min="3000" max="3001" width="10.85546875" style="1" customWidth="1"/>
    <col min="3002" max="3002" width="17.85546875" style="1" customWidth="1"/>
    <col min="3003" max="3252" width="9.140625" style="1"/>
    <col min="3253" max="3253" width="7.5703125" style="1" customWidth="1"/>
    <col min="3254" max="3254" width="40" style="1" customWidth="1"/>
    <col min="3255" max="3255" width="8.28515625" style="1" customWidth="1"/>
    <col min="3256" max="3257" width="10.85546875" style="1" customWidth="1"/>
    <col min="3258" max="3258" width="17.85546875" style="1" customWidth="1"/>
    <col min="3259" max="3508" width="9.140625" style="1"/>
    <col min="3509" max="3509" width="7.5703125" style="1" customWidth="1"/>
    <col min="3510" max="3510" width="40" style="1" customWidth="1"/>
    <col min="3511" max="3511" width="8.28515625" style="1" customWidth="1"/>
    <col min="3512" max="3513" width="10.85546875" style="1" customWidth="1"/>
    <col min="3514" max="3514" width="17.85546875" style="1" customWidth="1"/>
    <col min="3515" max="3764" width="9.140625" style="1"/>
    <col min="3765" max="3765" width="7.5703125" style="1" customWidth="1"/>
    <col min="3766" max="3766" width="40" style="1" customWidth="1"/>
    <col min="3767" max="3767" width="8.28515625" style="1" customWidth="1"/>
    <col min="3768" max="3769" width="10.85546875" style="1" customWidth="1"/>
    <col min="3770" max="3770" width="17.85546875" style="1" customWidth="1"/>
    <col min="3771" max="4020" width="9.140625" style="1"/>
    <col min="4021" max="4021" width="7.5703125" style="1" customWidth="1"/>
    <col min="4022" max="4022" width="40" style="1" customWidth="1"/>
    <col min="4023" max="4023" width="8.28515625" style="1" customWidth="1"/>
    <col min="4024" max="4025" width="10.85546875" style="1" customWidth="1"/>
    <col min="4026" max="4026" width="17.85546875" style="1" customWidth="1"/>
    <col min="4027" max="4276" width="9.140625" style="1"/>
    <col min="4277" max="4277" width="7.5703125" style="1" customWidth="1"/>
    <col min="4278" max="4278" width="40" style="1" customWidth="1"/>
    <col min="4279" max="4279" width="8.28515625" style="1" customWidth="1"/>
    <col min="4280" max="4281" width="10.85546875" style="1" customWidth="1"/>
    <col min="4282" max="4282" width="17.85546875" style="1" customWidth="1"/>
    <col min="4283" max="4532" width="9.140625" style="1"/>
    <col min="4533" max="4533" width="7.5703125" style="1" customWidth="1"/>
    <col min="4534" max="4534" width="40" style="1" customWidth="1"/>
    <col min="4535" max="4535" width="8.28515625" style="1" customWidth="1"/>
    <col min="4536" max="4537" width="10.85546875" style="1" customWidth="1"/>
    <col min="4538" max="4538" width="17.85546875" style="1" customWidth="1"/>
    <col min="4539" max="4788" width="9.140625" style="1"/>
    <col min="4789" max="4789" width="7.5703125" style="1" customWidth="1"/>
    <col min="4790" max="4790" width="40" style="1" customWidth="1"/>
    <col min="4791" max="4791" width="8.28515625" style="1" customWidth="1"/>
    <col min="4792" max="4793" width="10.85546875" style="1" customWidth="1"/>
    <col min="4794" max="4794" width="17.85546875" style="1" customWidth="1"/>
    <col min="4795" max="5044" width="9.140625" style="1"/>
    <col min="5045" max="5045" width="7.5703125" style="1" customWidth="1"/>
    <col min="5046" max="5046" width="40" style="1" customWidth="1"/>
    <col min="5047" max="5047" width="8.28515625" style="1" customWidth="1"/>
    <col min="5048" max="5049" width="10.85546875" style="1" customWidth="1"/>
    <col min="5050" max="5050" width="17.85546875" style="1" customWidth="1"/>
    <col min="5051" max="5300" width="9.140625" style="1"/>
    <col min="5301" max="5301" width="7.5703125" style="1" customWidth="1"/>
    <col min="5302" max="5302" width="40" style="1" customWidth="1"/>
    <col min="5303" max="5303" width="8.28515625" style="1" customWidth="1"/>
    <col min="5304" max="5305" width="10.85546875" style="1" customWidth="1"/>
    <col min="5306" max="5306" width="17.85546875" style="1" customWidth="1"/>
    <col min="5307" max="5556" width="9.140625" style="1"/>
    <col min="5557" max="5557" width="7.5703125" style="1" customWidth="1"/>
    <col min="5558" max="5558" width="40" style="1" customWidth="1"/>
    <col min="5559" max="5559" width="8.28515625" style="1" customWidth="1"/>
    <col min="5560" max="5561" width="10.85546875" style="1" customWidth="1"/>
    <col min="5562" max="5562" width="17.85546875" style="1" customWidth="1"/>
    <col min="5563" max="5812" width="9.140625" style="1"/>
    <col min="5813" max="5813" width="7.5703125" style="1" customWidth="1"/>
    <col min="5814" max="5814" width="40" style="1" customWidth="1"/>
    <col min="5815" max="5815" width="8.28515625" style="1" customWidth="1"/>
    <col min="5816" max="5817" width="10.85546875" style="1" customWidth="1"/>
    <col min="5818" max="5818" width="17.85546875" style="1" customWidth="1"/>
    <col min="5819" max="6068" width="9.140625" style="1"/>
    <col min="6069" max="6069" width="7.5703125" style="1" customWidth="1"/>
    <col min="6070" max="6070" width="40" style="1" customWidth="1"/>
    <col min="6071" max="6071" width="8.28515625" style="1" customWidth="1"/>
    <col min="6072" max="6073" width="10.85546875" style="1" customWidth="1"/>
    <col min="6074" max="6074" width="17.85546875" style="1" customWidth="1"/>
    <col min="6075" max="6324" width="9.140625" style="1"/>
    <col min="6325" max="6325" width="7.5703125" style="1" customWidth="1"/>
    <col min="6326" max="6326" width="40" style="1" customWidth="1"/>
    <col min="6327" max="6327" width="8.28515625" style="1" customWidth="1"/>
    <col min="6328" max="6329" width="10.85546875" style="1" customWidth="1"/>
    <col min="6330" max="6330" width="17.85546875" style="1" customWidth="1"/>
    <col min="6331" max="6580" width="9.140625" style="1"/>
    <col min="6581" max="6581" width="7.5703125" style="1" customWidth="1"/>
    <col min="6582" max="6582" width="40" style="1" customWidth="1"/>
    <col min="6583" max="6583" width="8.28515625" style="1" customWidth="1"/>
    <col min="6584" max="6585" width="10.85546875" style="1" customWidth="1"/>
    <col min="6586" max="6586" width="17.85546875" style="1" customWidth="1"/>
    <col min="6587" max="6836" width="9.140625" style="1"/>
    <col min="6837" max="6837" width="7.5703125" style="1" customWidth="1"/>
    <col min="6838" max="6838" width="40" style="1" customWidth="1"/>
    <col min="6839" max="6839" width="8.28515625" style="1" customWidth="1"/>
    <col min="6840" max="6841" width="10.85546875" style="1" customWidth="1"/>
    <col min="6842" max="6842" width="17.85546875" style="1" customWidth="1"/>
    <col min="6843" max="7092" width="9.140625" style="1"/>
    <col min="7093" max="7093" width="7.5703125" style="1" customWidth="1"/>
    <col min="7094" max="7094" width="40" style="1" customWidth="1"/>
    <col min="7095" max="7095" width="8.28515625" style="1" customWidth="1"/>
    <col min="7096" max="7097" width="10.85546875" style="1" customWidth="1"/>
    <col min="7098" max="7098" width="17.85546875" style="1" customWidth="1"/>
    <col min="7099" max="7348" width="9.140625" style="1"/>
    <col min="7349" max="7349" width="7.5703125" style="1" customWidth="1"/>
    <col min="7350" max="7350" width="40" style="1" customWidth="1"/>
    <col min="7351" max="7351" width="8.28515625" style="1" customWidth="1"/>
    <col min="7352" max="7353" width="10.85546875" style="1" customWidth="1"/>
    <col min="7354" max="7354" width="17.85546875" style="1" customWidth="1"/>
    <col min="7355" max="7604" width="9.140625" style="1"/>
    <col min="7605" max="7605" width="7.5703125" style="1" customWidth="1"/>
    <col min="7606" max="7606" width="40" style="1" customWidth="1"/>
    <col min="7607" max="7607" width="8.28515625" style="1" customWidth="1"/>
    <col min="7608" max="7609" width="10.85546875" style="1" customWidth="1"/>
    <col min="7610" max="7610" width="17.85546875" style="1" customWidth="1"/>
    <col min="7611" max="7860" width="9.140625" style="1"/>
    <col min="7861" max="7861" width="7.5703125" style="1" customWidth="1"/>
    <col min="7862" max="7862" width="40" style="1" customWidth="1"/>
    <col min="7863" max="7863" width="8.28515625" style="1" customWidth="1"/>
    <col min="7864" max="7865" width="10.85546875" style="1" customWidth="1"/>
    <col min="7866" max="7866" width="17.85546875" style="1" customWidth="1"/>
    <col min="7867" max="8116" width="9.140625" style="1"/>
    <col min="8117" max="8117" width="7.5703125" style="1" customWidth="1"/>
    <col min="8118" max="8118" width="40" style="1" customWidth="1"/>
    <col min="8119" max="8119" width="8.28515625" style="1" customWidth="1"/>
    <col min="8120" max="8121" width="10.85546875" style="1" customWidth="1"/>
    <col min="8122" max="8122" width="17.85546875" style="1" customWidth="1"/>
    <col min="8123" max="8372" width="9.140625" style="1"/>
    <col min="8373" max="8373" width="7.5703125" style="1" customWidth="1"/>
    <col min="8374" max="8374" width="40" style="1" customWidth="1"/>
    <col min="8375" max="8375" width="8.28515625" style="1" customWidth="1"/>
    <col min="8376" max="8377" width="10.85546875" style="1" customWidth="1"/>
    <col min="8378" max="8378" width="17.85546875" style="1" customWidth="1"/>
    <col min="8379" max="8628" width="9.140625" style="1"/>
    <col min="8629" max="8629" width="7.5703125" style="1" customWidth="1"/>
    <col min="8630" max="8630" width="40" style="1" customWidth="1"/>
    <col min="8631" max="8631" width="8.28515625" style="1" customWidth="1"/>
    <col min="8632" max="8633" width="10.85546875" style="1" customWidth="1"/>
    <col min="8634" max="8634" width="17.85546875" style="1" customWidth="1"/>
    <col min="8635" max="8884" width="9.140625" style="1"/>
    <col min="8885" max="8885" width="7.5703125" style="1" customWidth="1"/>
    <col min="8886" max="8886" width="40" style="1" customWidth="1"/>
    <col min="8887" max="8887" width="8.28515625" style="1" customWidth="1"/>
    <col min="8888" max="8889" width="10.85546875" style="1" customWidth="1"/>
    <col min="8890" max="8890" width="17.85546875" style="1" customWidth="1"/>
    <col min="8891" max="9140" width="9.140625" style="1"/>
    <col min="9141" max="9141" width="7.5703125" style="1" customWidth="1"/>
    <col min="9142" max="9142" width="40" style="1" customWidth="1"/>
    <col min="9143" max="9143" width="8.28515625" style="1" customWidth="1"/>
    <col min="9144" max="9145" width="10.85546875" style="1" customWidth="1"/>
    <col min="9146" max="9146" width="17.85546875" style="1" customWidth="1"/>
    <col min="9147" max="9396" width="9.140625" style="1"/>
    <col min="9397" max="9397" width="7.5703125" style="1" customWidth="1"/>
    <col min="9398" max="9398" width="40" style="1" customWidth="1"/>
    <col min="9399" max="9399" width="8.28515625" style="1" customWidth="1"/>
    <col min="9400" max="9401" width="10.85546875" style="1" customWidth="1"/>
    <col min="9402" max="9402" width="17.85546875" style="1" customWidth="1"/>
    <col min="9403" max="9652" width="9.140625" style="1"/>
    <col min="9653" max="9653" width="7.5703125" style="1" customWidth="1"/>
    <col min="9654" max="9654" width="40" style="1" customWidth="1"/>
    <col min="9655" max="9655" width="8.28515625" style="1" customWidth="1"/>
    <col min="9656" max="9657" width="10.85546875" style="1" customWidth="1"/>
    <col min="9658" max="9658" width="17.85546875" style="1" customWidth="1"/>
    <col min="9659" max="9908" width="9.140625" style="1"/>
    <col min="9909" max="9909" width="7.5703125" style="1" customWidth="1"/>
    <col min="9910" max="9910" width="40" style="1" customWidth="1"/>
    <col min="9911" max="9911" width="8.28515625" style="1" customWidth="1"/>
    <col min="9912" max="9913" width="10.85546875" style="1" customWidth="1"/>
    <col min="9914" max="9914" width="17.85546875" style="1" customWidth="1"/>
    <col min="9915" max="10164" width="9.140625" style="1"/>
    <col min="10165" max="10165" width="7.5703125" style="1" customWidth="1"/>
    <col min="10166" max="10166" width="40" style="1" customWidth="1"/>
    <col min="10167" max="10167" width="8.28515625" style="1" customWidth="1"/>
    <col min="10168" max="10169" width="10.85546875" style="1" customWidth="1"/>
    <col min="10170" max="10170" width="17.85546875" style="1" customWidth="1"/>
    <col min="10171" max="10420" width="9.140625" style="1"/>
    <col min="10421" max="10421" width="7.5703125" style="1" customWidth="1"/>
    <col min="10422" max="10422" width="40" style="1" customWidth="1"/>
    <col min="10423" max="10423" width="8.28515625" style="1" customWidth="1"/>
    <col min="10424" max="10425" width="10.85546875" style="1" customWidth="1"/>
    <col min="10426" max="10426" width="17.85546875" style="1" customWidth="1"/>
    <col min="10427" max="10676" width="9.140625" style="1"/>
    <col min="10677" max="10677" width="7.5703125" style="1" customWidth="1"/>
    <col min="10678" max="10678" width="40" style="1" customWidth="1"/>
    <col min="10679" max="10679" width="8.28515625" style="1" customWidth="1"/>
    <col min="10680" max="10681" width="10.85546875" style="1" customWidth="1"/>
    <col min="10682" max="10682" width="17.85546875" style="1" customWidth="1"/>
    <col min="10683" max="10932" width="9.140625" style="1"/>
    <col min="10933" max="10933" width="7.5703125" style="1" customWidth="1"/>
    <col min="10934" max="10934" width="40" style="1" customWidth="1"/>
    <col min="10935" max="10935" width="8.28515625" style="1" customWidth="1"/>
    <col min="10936" max="10937" width="10.85546875" style="1" customWidth="1"/>
    <col min="10938" max="10938" width="17.85546875" style="1" customWidth="1"/>
    <col min="10939" max="11188" width="9.140625" style="1"/>
    <col min="11189" max="11189" width="7.5703125" style="1" customWidth="1"/>
    <col min="11190" max="11190" width="40" style="1" customWidth="1"/>
    <col min="11191" max="11191" width="8.28515625" style="1" customWidth="1"/>
    <col min="11192" max="11193" width="10.85546875" style="1" customWidth="1"/>
    <col min="11194" max="11194" width="17.85546875" style="1" customWidth="1"/>
    <col min="11195" max="11444" width="9.140625" style="1"/>
    <col min="11445" max="11445" width="7.5703125" style="1" customWidth="1"/>
    <col min="11446" max="11446" width="40" style="1" customWidth="1"/>
    <col min="11447" max="11447" width="8.28515625" style="1" customWidth="1"/>
    <col min="11448" max="11449" width="10.85546875" style="1" customWidth="1"/>
    <col min="11450" max="11450" width="17.85546875" style="1" customWidth="1"/>
    <col min="11451" max="11700" width="9.140625" style="1"/>
    <col min="11701" max="11701" width="7.5703125" style="1" customWidth="1"/>
    <col min="11702" max="11702" width="40" style="1" customWidth="1"/>
    <col min="11703" max="11703" width="8.28515625" style="1" customWidth="1"/>
    <col min="11704" max="11705" width="10.85546875" style="1" customWidth="1"/>
    <col min="11706" max="11706" width="17.85546875" style="1" customWidth="1"/>
    <col min="11707" max="11956" width="9.140625" style="1"/>
    <col min="11957" max="11957" width="7.5703125" style="1" customWidth="1"/>
    <col min="11958" max="11958" width="40" style="1" customWidth="1"/>
    <col min="11959" max="11959" width="8.28515625" style="1" customWidth="1"/>
    <col min="11960" max="11961" width="10.85546875" style="1" customWidth="1"/>
    <col min="11962" max="11962" width="17.85546875" style="1" customWidth="1"/>
    <col min="11963" max="12212" width="9.140625" style="1"/>
    <col min="12213" max="12213" width="7.5703125" style="1" customWidth="1"/>
    <col min="12214" max="12214" width="40" style="1" customWidth="1"/>
    <col min="12215" max="12215" width="8.28515625" style="1" customWidth="1"/>
    <col min="12216" max="12217" width="10.85546875" style="1" customWidth="1"/>
    <col min="12218" max="12218" width="17.85546875" style="1" customWidth="1"/>
    <col min="12219" max="12468" width="9.140625" style="1"/>
    <col min="12469" max="12469" width="7.5703125" style="1" customWidth="1"/>
    <col min="12470" max="12470" width="40" style="1" customWidth="1"/>
    <col min="12471" max="12471" width="8.28515625" style="1" customWidth="1"/>
    <col min="12472" max="12473" width="10.85546875" style="1" customWidth="1"/>
    <col min="12474" max="12474" width="17.85546875" style="1" customWidth="1"/>
    <col min="12475" max="12724" width="9.140625" style="1"/>
    <col min="12725" max="12725" width="7.5703125" style="1" customWidth="1"/>
    <col min="12726" max="12726" width="40" style="1" customWidth="1"/>
    <col min="12727" max="12727" width="8.28515625" style="1" customWidth="1"/>
    <col min="12728" max="12729" width="10.85546875" style="1" customWidth="1"/>
    <col min="12730" max="12730" width="17.85546875" style="1" customWidth="1"/>
    <col min="12731" max="12980" width="9.140625" style="1"/>
    <col min="12981" max="12981" width="7.5703125" style="1" customWidth="1"/>
    <col min="12982" max="12982" width="40" style="1" customWidth="1"/>
    <col min="12983" max="12983" width="8.28515625" style="1" customWidth="1"/>
    <col min="12984" max="12985" width="10.85546875" style="1" customWidth="1"/>
    <col min="12986" max="12986" width="17.85546875" style="1" customWidth="1"/>
    <col min="12987" max="13236" width="9.140625" style="1"/>
    <col min="13237" max="13237" width="7.5703125" style="1" customWidth="1"/>
    <col min="13238" max="13238" width="40" style="1" customWidth="1"/>
    <col min="13239" max="13239" width="8.28515625" style="1" customWidth="1"/>
    <col min="13240" max="13241" width="10.85546875" style="1" customWidth="1"/>
    <col min="13242" max="13242" width="17.85546875" style="1" customWidth="1"/>
    <col min="13243" max="13492" width="9.140625" style="1"/>
    <col min="13493" max="13493" width="7.5703125" style="1" customWidth="1"/>
    <col min="13494" max="13494" width="40" style="1" customWidth="1"/>
    <col min="13495" max="13495" width="8.28515625" style="1" customWidth="1"/>
    <col min="13496" max="13497" width="10.85546875" style="1" customWidth="1"/>
    <col min="13498" max="13498" width="17.85546875" style="1" customWidth="1"/>
    <col min="13499" max="13748" width="9.140625" style="1"/>
    <col min="13749" max="13749" width="7.5703125" style="1" customWidth="1"/>
    <col min="13750" max="13750" width="40" style="1" customWidth="1"/>
    <col min="13751" max="13751" width="8.28515625" style="1" customWidth="1"/>
    <col min="13752" max="13753" width="10.85546875" style="1" customWidth="1"/>
    <col min="13754" max="13754" width="17.85546875" style="1" customWidth="1"/>
    <col min="13755" max="14004" width="9.140625" style="1"/>
    <col min="14005" max="14005" width="7.5703125" style="1" customWidth="1"/>
    <col min="14006" max="14006" width="40" style="1" customWidth="1"/>
    <col min="14007" max="14007" width="8.28515625" style="1" customWidth="1"/>
    <col min="14008" max="14009" width="10.85546875" style="1" customWidth="1"/>
    <col min="14010" max="14010" width="17.85546875" style="1" customWidth="1"/>
    <col min="14011" max="14260" width="9.140625" style="1"/>
    <col min="14261" max="14261" width="7.5703125" style="1" customWidth="1"/>
    <col min="14262" max="14262" width="40" style="1" customWidth="1"/>
    <col min="14263" max="14263" width="8.28515625" style="1" customWidth="1"/>
    <col min="14264" max="14265" width="10.85546875" style="1" customWidth="1"/>
    <col min="14266" max="14266" width="17.85546875" style="1" customWidth="1"/>
    <col min="14267" max="14516" width="9.140625" style="1"/>
    <col min="14517" max="14517" width="7.5703125" style="1" customWidth="1"/>
    <col min="14518" max="14518" width="40" style="1" customWidth="1"/>
    <col min="14519" max="14519" width="8.28515625" style="1" customWidth="1"/>
    <col min="14520" max="14521" width="10.85546875" style="1" customWidth="1"/>
    <col min="14522" max="14522" width="17.85546875" style="1" customWidth="1"/>
    <col min="14523" max="14772" width="9.140625" style="1"/>
    <col min="14773" max="14773" width="7.5703125" style="1" customWidth="1"/>
    <col min="14774" max="14774" width="40" style="1" customWidth="1"/>
    <col min="14775" max="14775" width="8.28515625" style="1" customWidth="1"/>
    <col min="14776" max="14777" width="10.85546875" style="1" customWidth="1"/>
    <col min="14778" max="14778" width="17.85546875" style="1" customWidth="1"/>
    <col min="14779" max="15028" width="9.140625" style="1"/>
    <col min="15029" max="15029" width="7.5703125" style="1" customWidth="1"/>
    <col min="15030" max="15030" width="40" style="1" customWidth="1"/>
    <col min="15031" max="15031" width="8.28515625" style="1" customWidth="1"/>
    <col min="15032" max="15033" width="10.85546875" style="1" customWidth="1"/>
    <col min="15034" max="15034" width="17.85546875" style="1" customWidth="1"/>
    <col min="15035" max="15284" width="9.140625" style="1"/>
    <col min="15285" max="15285" width="7.5703125" style="1" customWidth="1"/>
    <col min="15286" max="15286" width="40" style="1" customWidth="1"/>
    <col min="15287" max="15287" width="8.28515625" style="1" customWidth="1"/>
    <col min="15288" max="15289" width="10.85546875" style="1" customWidth="1"/>
    <col min="15290" max="15290" width="17.85546875" style="1" customWidth="1"/>
    <col min="15291" max="15540" width="9.140625" style="1"/>
    <col min="15541" max="15541" width="7.5703125" style="1" customWidth="1"/>
    <col min="15542" max="15542" width="40" style="1" customWidth="1"/>
    <col min="15543" max="15543" width="8.28515625" style="1" customWidth="1"/>
    <col min="15544" max="15545" width="10.85546875" style="1" customWidth="1"/>
    <col min="15546" max="15546" width="17.85546875" style="1" customWidth="1"/>
    <col min="15547" max="15796" width="9.140625" style="1"/>
    <col min="15797" max="15797" width="7.5703125" style="1" customWidth="1"/>
    <col min="15798" max="15798" width="40" style="1" customWidth="1"/>
    <col min="15799" max="15799" width="8.28515625" style="1" customWidth="1"/>
    <col min="15800" max="15801" width="10.85546875" style="1" customWidth="1"/>
    <col min="15802" max="15802" width="17.85546875" style="1" customWidth="1"/>
    <col min="15803" max="16052" width="9.140625" style="1"/>
    <col min="16053" max="16053" width="7.5703125" style="1" customWidth="1"/>
    <col min="16054" max="16054" width="40" style="1" customWidth="1"/>
    <col min="16055" max="16055" width="8.28515625" style="1" customWidth="1"/>
    <col min="16056" max="16057" width="10.85546875" style="1" customWidth="1"/>
    <col min="16058" max="16058" width="17.85546875" style="1" customWidth="1"/>
    <col min="16059" max="16384" width="9.140625" style="1"/>
  </cols>
  <sheetData>
    <row r="1" spans="1:9" x14ac:dyDescent="0.3">
      <c r="A1" s="15"/>
      <c r="B1" s="15" t="s">
        <v>199</v>
      </c>
      <c r="C1" s="15"/>
    </row>
    <row r="2" spans="1:9" x14ac:dyDescent="0.3">
      <c r="A2" s="2"/>
      <c r="B2" s="18" t="s">
        <v>151</v>
      </c>
      <c r="C2" s="4"/>
    </row>
    <row r="3" spans="1:9" x14ac:dyDescent="0.3">
      <c r="A3" s="2"/>
      <c r="B3" s="81" t="s">
        <v>258</v>
      </c>
      <c r="C3" s="4"/>
    </row>
    <row r="4" spans="1:9" x14ac:dyDescent="0.3">
      <c r="A4" s="2"/>
      <c r="B4" s="3"/>
      <c r="C4" s="4"/>
    </row>
    <row r="5" spans="1:9" x14ac:dyDescent="0.3">
      <c r="A5" s="5" t="s">
        <v>0</v>
      </c>
      <c r="B5" s="6" t="s">
        <v>1</v>
      </c>
      <c r="C5" s="7"/>
      <c r="D5" s="87"/>
    </row>
    <row r="6" spans="1:9" ht="33" x14ac:dyDescent="0.3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ht="33" x14ac:dyDescent="0.3">
      <c r="A7" s="8" t="s">
        <v>5</v>
      </c>
      <c r="B7" s="9" t="s">
        <v>253</v>
      </c>
      <c r="C7" s="10" t="s">
        <v>6</v>
      </c>
      <c r="D7" s="84">
        <v>27000</v>
      </c>
      <c r="E7" s="84">
        <v>3</v>
      </c>
      <c r="F7" s="36"/>
      <c r="G7" s="36">
        <f>D7*E7*F7</f>
        <v>0</v>
      </c>
      <c r="H7" s="36"/>
      <c r="I7" s="36">
        <f>G7+H7</f>
        <v>0</v>
      </c>
    </row>
    <row r="8" spans="1:9" ht="33" x14ac:dyDescent="0.3">
      <c r="A8" s="8" t="s">
        <v>7</v>
      </c>
      <c r="B8" s="9" t="s">
        <v>202</v>
      </c>
      <c r="C8" s="10" t="s">
        <v>8</v>
      </c>
      <c r="D8" s="84">
        <v>130</v>
      </c>
      <c r="E8" s="84">
        <v>3</v>
      </c>
      <c r="F8" s="36"/>
      <c r="G8" s="36">
        <f t="shared" ref="G8:G17" si="0">D8*E8*F8</f>
        <v>0</v>
      </c>
      <c r="H8" s="36"/>
      <c r="I8" s="36">
        <f t="shared" ref="I8:I17" si="1">G8+H8</f>
        <v>0</v>
      </c>
    </row>
    <row r="9" spans="1:9" ht="33" x14ac:dyDescent="0.3">
      <c r="A9" s="8" t="s">
        <v>9</v>
      </c>
      <c r="B9" s="9" t="s">
        <v>186</v>
      </c>
      <c r="C9" s="10" t="s">
        <v>6</v>
      </c>
      <c r="D9" s="84">
        <v>700</v>
      </c>
      <c r="E9" s="84">
        <v>3</v>
      </c>
      <c r="F9" s="36"/>
      <c r="G9" s="36">
        <f t="shared" si="0"/>
        <v>0</v>
      </c>
      <c r="H9" s="36"/>
      <c r="I9" s="36">
        <f t="shared" si="1"/>
        <v>0</v>
      </c>
    </row>
    <row r="10" spans="1:9" ht="49.5" x14ac:dyDescent="0.3">
      <c r="A10" s="8" t="s">
        <v>10</v>
      </c>
      <c r="B10" s="9" t="s">
        <v>252</v>
      </c>
      <c r="C10" s="10" t="s">
        <v>6</v>
      </c>
      <c r="D10" s="84">
        <v>4500</v>
      </c>
      <c r="E10" s="84">
        <v>3</v>
      </c>
      <c r="F10" s="36"/>
      <c r="G10" s="36">
        <f t="shared" si="0"/>
        <v>0</v>
      </c>
      <c r="H10" s="36"/>
      <c r="I10" s="36">
        <f t="shared" si="1"/>
        <v>0</v>
      </c>
    </row>
    <row r="11" spans="1:9" ht="33" x14ac:dyDescent="0.3">
      <c r="A11" s="8" t="s">
        <v>11</v>
      </c>
      <c r="B11" s="9" t="s">
        <v>204</v>
      </c>
      <c r="C11" s="10" t="s">
        <v>6</v>
      </c>
      <c r="D11" s="84">
        <v>27000</v>
      </c>
      <c r="E11" s="84">
        <v>3</v>
      </c>
      <c r="F11" s="36"/>
      <c r="G11" s="36">
        <f t="shared" si="0"/>
        <v>0</v>
      </c>
      <c r="H11" s="36"/>
      <c r="I11" s="36">
        <f t="shared" si="1"/>
        <v>0</v>
      </c>
    </row>
    <row r="12" spans="1:9" ht="33" x14ac:dyDescent="0.3">
      <c r="A12" s="8" t="s">
        <v>12</v>
      </c>
      <c r="B12" s="9" t="s">
        <v>195</v>
      </c>
      <c r="C12" s="10" t="s">
        <v>6</v>
      </c>
      <c r="D12" s="84">
        <v>7000</v>
      </c>
      <c r="E12" s="84">
        <v>3</v>
      </c>
      <c r="F12" s="36"/>
      <c r="G12" s="36">
        <f t="shared" si="0"/>
        <v>0</v>
      </c>
      <c r="H12" s="36"/>
      <c r="I12" s="36">
        <f t="shared" si="1"/>
        <v>0</v>
      </c>
    </row>
    <row r="13" spans="1:9" ht="72" customHeight="1" x14ac:dyDescent="0.3">
      <c r="A13" s="8" t="s">
        <v>13</v>
      </c>
      <c r="B13" s="9" t="s">
        <v>196</v>
      </c>
      <c r="C13" s="10" t="s">
        <v>6</v>
      </c>
      <c r="D13" s="84">
        <v>5000</v>
      </c>
      <c r="E13" s="84">
        <v>3</v>
      </c>
      <c r="F13" s="36"/>
      <c r="G13" s="36">
        <f t="shared" si="0"/>
        <v>0</v>
      </c>
      <c r="H13" s="36"/>
      <c r="I13" s="36">
        <f t="shared" si="1"/>
        <v>0</v>
      </c>
    </row>
    <row r="14" spans="1:9" ht="99" x14ac:dyDescent="0.3">
      <c r="A14" s="8" t="s">
        <v>14</v>
      </c>
      <c r="B14" s="9" t="s">
        <v>197</v>
      </c>
      <c r="C14" s="10" t="s">
        <v>6</v>
      </c>
      <c r="D14" s="84">
        <v>3000</v>
      </c>
      <c r="E14" s="84">
        <v>3</v>
      </c>
      <c r="F14" s="36"/>
      <c r="G14" s="36">
        <f t="shared" si="0"/>
        <v>0</v>
      </c>
      <c r="H14" s="36"/>
      <c r="I14" s="36">
        <f t="shared" si="1"/>
        <v>0</v>
      </c>
    </row>
    <row r="15" spans="1:9" ht="33" x14ac:dyDescent="0.3">
      <c r="A15" s="8" t="s">
        <v>15</v>
      </c>
      <c r="B15" s="9" t="s">
        <v>190</v>
      </c>
      <c r="C15" s="10" t="s">
        <v>16</v>
      </c>
      <c r="D15" s="84">
        <v>600</v>
      </c>
      <c r="E15" s="84">
        <v>3</v>
      </c>
      <c r="F15" s="36"/>
      <c r="G15" s="36">
        <f t="shared" si="0"/>
        <v>0</v>
      </c>
      <c r="H15" s="36"/>
      <c r="I15" s="36">
        <f t="shared" si="1"/>
        <v>0</v>
      </c>
    </row>
    <row r="16" spans="1:9" ht="33" x14ac:dyDescent="0.3">
      <c r="A16" s="8" t="s">
        <v>17</v>
      </c>
      <c r="B16" s="9" t="s">
        <v>205</v>
      </c>
      <c r="C16" s="10" t="s">
        <v>6</v>
      </c>
      <c r="D16" s="84">
        <v>15000</v>
      </c>
      <c r="E16" s="84">
        <v>3</v>
      </c>
      <c r="F16" s="36"/>
      <c r="G16" s="36">
        <f t="shared" si="0"/>
        <v>0</v>
      </c>
      <c r="H16" s="36"/>
      <c r="I16" s="36">
        <f t="shared" si="1"/>
        <v>0</v>
      </c>
    </row>
    <row r="17" spans="1:9" ht="33" x14ac:dyDescent="0.3">
      <c r="A17" s="8" t="s">
        <v>18</v>
      </c>
      <c r="B17" s="9" t="s">
        <v>203</v>
      </c>
      <c r="C17" s="10" t="s">
        <v>209</v>
      </c>
      <c r="D17" s="84">
        <v>25000</v>
      </c>
      <c r="E17" s="84">
        <v>3</v>
      </c>
      <c r="F17" s="36"/>
      <c r="G17" s="36">
        <f t="shared" si="0"/>
        <v>0</v>
      </c>
      <c r="H17" s="36"/>
      <c r="I17" s="36">
        <f t="shared" si="1"/>
        <v>0</v>
      </c>
    </row>
    <row r="18" spans="1:9" x14ac:dyDescent="0.3">
      <c r="A18" s="14"/>
      <c r="B18" s="15"/>
      <c r="C18" s="15"/>
      <c r="D18" s="88"/>
    </row>
    <row r="19" spans="1:9" x14ac:dyDescent="0.3">
      <c r="A19" s="5" t="s">
        <v>20</v>
      </c>
      <c r="B19" s="79" t="s">
        <v>153</v>
      </c>
      <c r="C19" s="79"/>
      <c r="D19" s="88"/>
    </row>
    <row r="20" spans="1:9" ht="36" customHeight="1" x14ac:dyDescent="0.3">
      <c r="A20" s="70" t="s">
        <v>2</v>
      </c>
      <c r="B20" s="71" t="s">
        <v>3</v>
      </c>
      <c r="C20" s="70" t="s">
        <v>4</v>
      </c>
      <c r="D20" s="70" t="s">
        <v>259</v>
      </c>
      <c r="E20" s="70" t="s">
        <v>260</v>
      </c>
      <c r="F20" s="71" t="s">
        <v>262</v>
      </c>
      <c r="G20" s="70" t="s">
        <v>261</v>
      </c>
      <c r="H20" s="70" t="s">
        <v>263</v>
      </c>
      <c r="I20" s="70" t="s">
        <v>270</v>
      </c>
    </row>
    <row r="21" spans="1:9" x14ac:dyDescent="0.3">
      <c r="A21" s="8" t="s">
        <v>21</v>
      </c>
      <c r="B21" s="9" t="s">
        <v>189</v>
      </c>
      <c r="C21" s="10" t="s">
        <v>22</v>
      </c>
      <c r="D21" s="84">
        <v>200</v>
      </c>
      <c r="E21" s="84">
        <v>3</v>
      </c>
      <c r="F21" s="36"/>
      <c r="G21" s="36">
        <f>D21*E21*F21</f>
        <v>0</v>
      </c>
      <c r="H21" s="36"/>
      <c r="I21" s="36">
        <f>G21+H21</f>
        <v>0</v>
      </c>
    </row>
    <row r="22" spans="1:9" x14ac:dyDescent="0.3">
      <c r="A22" s="8" t="s">
        <v>23</v>
      </c>
      <c r="B22" s="9" t="s">
        <v>177</v>
      </c>
      <c r="C22" s="10" t="s">
        <v>22</v>
      </c>
      <c r="D22" s="84">
        <v>50</v>
      </c>
      <c r="E22" s="84">
        <v>3</v>
      </c>
      <c r="F22" s="36"/>
      <c r="G22" s="36">
        <f t="shared" ref="G22:G26" si="2">D22*E22*F22</f>
        <v>0</v>
      </c>
      <c r="H22" s="36"/>
      <c r="I22" s="36">
        <f t="shared" ref="I22:I26" si="3">G22+H22</f>
        <v>0</v>
      </c>
    </row>
    <row r="23" spans="1:9" x14ac:dyDescent="0.3">
      <c r="A23" s="8" t="s">
        <v>24</v>
      </c>
      <c r="B23" s="9" t="s">
        <v>200</v>
      </c>
      <c r="C23" s="10" t="s">
        <v>22</v>
      </c>
      <c r="D23" s="84">
        <v>100</v>
      </c>
      <c r="E23" s="84">
        <v>3</v>
      </c>
      <c r="F23" s="36"/>
      <c r="G23" s="36">
        <f t="shared" si="2"/>
        <v>0</v>
      </c>
      <c r="H23" s="36"/>
      <c r="I23" s="36">
        <f t="shared" si="3"/>
        <v>0</v>
      </c>
    </row>
    <row r="24" spans="1:9" x14ac:dyDescent="0.3">
      <c r="A24" s="8" t="s">
        <v>26</v>
      </c>
      <c r="B24" s="9" t="s">
        <v>32</v>
      </c>
      <c r="C24" s="10" t="s">
        <v>22</v>
      </c>
      <c r="D24" s="84">
        <v>50</v>
      </c>
      <c r="E24" s="84">
        <v>3</v>
      </c>
      <c r="F24" s="36"/>
      <c r="G24" s="36">
        <f t="shared" si="2"/>
        <v>0</v>
      </c>
      <c r="H24" s="36"/>
      <c r="I24" s="36">
        <f t="shared" si="3"/>
        <v>0</v>
      </c>
    </row>
    <row r="25" spans="1:9" x14ac:dyDescent="0.3">
      <c r="A25" s="8" t="s">
        <v>28</v>
      </c>
      <c r="B25" s="9" t="s">
        <v>194</v>
      </c>
      <c r="C25" s="10" t="s">
        <v>22</v>
      </c>
      <c r="D25" s="84">
        <v>30</v>
      </c>
      <c r="E25" s="84">
        <v>3</v>
      </c>
      <c r="F25" s="36"/>
      <c r="G25" s="36">
        <f t="shared" si="2"/>
        <v>0</v>
      </c>
      <c r="H25" s="36"/>
      <c r="I25" s="36">
        <f t="shared" si="3"/>
        <v>0</v>
      </c>
    </row>
    <row r="26" spans="1:9" x14ac:dyDescent="0.3">
      <c r="A26" s="8" t="s">
        <v>29</v>
      </c>
      <c r="B26" s="9" t="s">
        <v>70</v>
      </c>
      <c r="C26" s="10" t="s">
        <v>22</v>
      </c>
      <c r="D26" s="84">
        <v>30</v>
      </c>
      <c r="E26" s="84">
        <v>3</v>
      </c>
      <c r="F26" s="36"/>
      <c r="G26" s="36">
        <f t="shared" si="2"/>
        <v>0</v>
      </c>
      <c r="H26" s="36"/>
      <c r="I26" s="36">
        <f t="shared" si="3"/>
        <v>0</v>
      </c>
    </row>
    <row r="27" spans="1:9" x14ac:dyDescent="0.3">
      <c r="A27" s="14"/>
      <c r="B27" s="15"/>
      <c r="C27" s="15"/>
      <c r="D27" s="88"/>
    </row>
    <row r="28" spans="1:9" ht="16.5" customHeight="1" x14ac:dyDescent="0.3">
      <c r="A28" s="5" t="s">
        <v>35</v>
      </c>
      <c r="B28" s="79" t="s">
        <v>154</v>
      </c>
      <c r="C28" s="79"/>
      <c r="D28" s="88"/>
    </row>
    <row r="29" spans="1:9" ht="33" x14ac:dyDescent="0.3">
      <c r="A29" s="70" t="s">
        <v>2</v>
      </c>
      <c r="B29" s="71" t="s">
        <v>3</v>
      </c>
      <c r="C29" s="70" t="s">
        <v>4</v>
      </c>
      <c r="D29" s="70" t="s">
        <v>259</v>
      </c>
      <c r="E29" s="70" t="s">
        <v>260</v>
      </c>
      <c r="F29" s="71" t="s">
        <v>262</v>
      </c>
      <c r="G29" s="70" t="s">
        <v>261</v>
      </c>
      <c r="H29" s="70" t="s">
        <v>263</v>
      </c>
      <c r="I29" s="70" t="s">
        <v>270</v>
      </c>
    </row>
    <row r="30" spans="1:9" x14ac:dyDescent="0.3">
      <c r="A30" s="8" t="s">
        <v>36</v>
      </c>
      <c r="B30" s="9" t="s">
        <v>189</v>
      </c>
      <c r="C30" s="16" t="s">
        <v>22</v>
      </c>
      <c r="D30" s="84">
        <v>20</v>
      </c>
      <c r="E30" s="84">
        <v>3</v>
      </c>
      <c r="F30" s="36"/>
      <c r="G30" s="36">
        <f>D30*E30*F30</f>
        <v>0</v>
      </c>
      <c r="H30" s="36"/>
      <c r="I30" s="36">
        <f>G30+H30</f>
        <v>0</v>
      </c>
    </row>
    <row r="31" spans="1:9" x14ac:dyDescent="0.3">
      <c r="A31" s="8" t="s">
        <v>37</v>
      </c>
      <c r="B31" s="9" t="s">
        <v>177</v>
      </c>
      <c r="C31" s="16" t="s">
        <v>22</v>
      </c>
      <c r="D31" s="84">
        <v>20</v>
      </c>
      <c r="E31" s="84">
        <v>3</v>
      </c>
      <c r="F31" s="36"/>
      <c r="G31" s="36">
        <f t="shared" ref="G31:G35" si="4">D31*E31*F31</f>
        <v>0</v>
      </c>
      <c r="H31" s="36"/>
      <c r="I31" s="36">
        <f t="shared" ref="I31:I35" si="5">G31+H31</f>
        <v>0</v>
      </c>
    </row>
    <row r="32" spans="1:9" x14ac:dyDescent="0.3">
      <c r="A32" s="8" t="s">
        <v>38</v>
      </c>
      <c r="B32" s="9" t="s">
        <v>178</v>
      </c>
      <c r="C32" s="16" t="s">
        <v>22</v>
      </c>
      <c r="D32" s="84">
        <v>20</v>
      </c>
      <c r="E32" s="84">
        <v>3</v>
      </c>
      <c r="F32" s="36"/>
      <c r="G32" s="36">
        <f t="shared" si="4"/>
        <v>0</v>
      </c>
      <c r="H32" s="36"/>
      <c r="I32" s="36">
        <f t="shared" si="5"/>
        <v>0</v>
      </c>
    </row>
    <row r="33" spans="1:9" x14ac:dyDescent="0.3">
      <c r="A33" s="8" t="s">
        <v>39</v>
      </c>
      <c r="B33" s="9" t="s">
        <v>32</v>
      </c>
      <c r="C33" s="16" t="s">
        <v>22</v>
      </c>
      <c r="D33" s="84">
        <v>20</v>
      </c>
      <c r="E33" s="84">
        <v>3</v>
      </c>
      <c r="F33" s="36"/>
      <c r="G33" s="36">
        <f t="shared" si="4"/>
        <v>0</v>
      </c>
      <c r="H33" s="36"/>
      <c r="I33" s="36">
        <f t="shared" si="5"/>
        <v>0</v>
      </c>
    </row>
    <row r="34" spans="1:9" x14ac:dyDescent="0.3">
      <c r="A34" s="8" t="s">
        <v>40</v>
      </c>
      <c r="B34" s="9" t="s">
        <v>210</v>
      </c>
      <c r="C34" s="16" t="s">
        <v>22</v>
      </c>
      <c r="D34" s="84">
        <v>20</v>
      </c>
      <c r="E34" s="84">
        <v>3</v>
      </c>
      <c r="F34" s="36"/>
      <c r="G34" s="36">
        <f t="shared" si="4"/>
        <v>0</v>
      </c>
      <c r="H34" s="36"/>
      <c r="I34" s="36">
        <f t="shared" si="5"/>
        <v>0</v>
      </c>
    </row>
    <row r="35" spans="1:9" x14ac:dyDescent="0.3">
      <c r="A35" s="8" t="s">
        <v>41</v>
      </c>
      <c r="B35" s="9" t="s">
        <v>70</v>
      </c>
      <c r="C35" s="16" t="s">
        <v>22</v>
      </c>
      <c r="D35" s="84">
        <v>20</v>
      </c>
      <c r="E35" s="84">
        <v>3</v>
      </c>
      <c r="F35" s="36"/>
      <c r="G35" s="36">
        <f t="shared" si="4"/>
        <v>0</v>
      </c>
      <c r="H35" s="36"/>
      <c r="I35" s="36">
        <f t="shared" si="5"/>
        <v>0</v>
      </c>
    </row>
    <row r="36" spans="1:9" x14ac:dyDescent="0.3">
      <c r="A36" s="13"/>
      <c r="B36" s="15"/>
      <c r="C36" s="15"/>
    </row>
    <row r="37" spans="1:9" x14ac:dyDescent="0.3">
      <c r="A37" s="13" t="s">
        <v>45</v>
      </c>
      <c r="B37" s="80" t="s">
        <v>152</v>
      </c>
      <c r="C37" s="15"/>
    </row>
    <row r="38" spans="1:9" ht="33" x14ac:dyDescent="0.3">
      <c r="A38" s="70" t="s">
        <v>2</v>
      </c>
      <c r="B38" s="71" t="s">
        <v>3</v>
      </c>
      <c r="C38" s="70" t="s">
        <v>4</v>
      </c>
      <c r="D38" s="70" t="s">
        <v>259</v>
      </c>
      <c r="E38" s="70" t="s">
        <v>260</v>
      </c>
      <c r="F38" s="71" t="s">
        <v>262</v>
      </c>
      <c r="G38" s="70" t="s">
        <v>261</v>
      </c>
      <c r="H38" s="70" t="s">
        <v>263</v>
      </c>
      <c r="I38" s="70" t="s">
        <v>270</v>
      </c>
    </row>
    <row r="39" spans="1:9" x14ac:dyDescent="0.3">
      <c r="A39" s="8" t="s">
        <v>47</v>
      </c>
      <c r="B39" s="35" t="s">
        <v>179</v>
      </c>
      <c r="C39" s="34" t="s">
        <v>44</v>
      </c>
      <c r="D39" s="84">
        <f>5*2300</f>
        <v>11500</v>
      </c>
      <c r="E39" s="84">
        <v>3</v>
      </c>
      <c r="F39" s="36"/>
      <c r="G39" s="36">
        <f>D39*E39*F39</f>
        <v>0</v>
      </c>
      <c r="H39" s="36"/>
      <c r="I39" s="36">
        <f>G39+H39</f>
        <v>0</v>
      </c>
    </row>
    <row r="40" spans="1:9" x14ac:dyDescent="0.3">
      <c r="A40" s="8" t="s">
        <v>48</v>
      </c>
      <c r="B40" s="35" t="s">
        <v>187</v>
      </c>
      <c r="C40" s="34" t="s">
        <v>44</v>
      </c>
      <c r="D40" s="84">
        <f>5*1400</f>
        <v>7000</v>
      </c>
      <c r="E40" s="84">
        <v>3</v>
      </c>
      <c r="F40" s="36"/>
      <c r="G40" s="36">
        <f t="shared" ref="G40:G43" si="6">D40*E40*F40</f>
        <v>0</v>
      </c>
      <c r="H40" s="36"/>
      <c r="I40" s="36">
        <f t="shared" ref="I40:I43" si="7">G40+H40</f>
        <v>0</v>
      </c>
    </row>
    <row r="41" spans="1:9" ht="33" x14ac:dyDescent="0.3">
      <c r="A41" s="8" t="s">
        <v>49</v>
      </c>
      <c r="B41" s="35" t="s">
        <v>206</v>
      </c>
      <c r="C41" s="34" t="s">
        <v>44</v>
      </c>
      <c r="D41" s="84">
        <v>2000</v>
      </c>
      <c r="E41" s="84">
        <v>3</v>
      </c>
      <c r="F41" s="36"/>
      <c r="G41" s="36">
        <f t="shared" si="6"/>
        <v>0</v>
      </c>
      <c r="H41" s="36"/>
      <c r="I41" s="36">
        <f t="shared" si="7"/>
        <v>0</v>
      </c>
    </row>
    <row r="42" spans="1:9" ht="33" x14ac:dyDescent="0.3">
      <c r="A42" s="8" t="s">
        <v>50</v>
      </c>
      <c r="B42" s="35" t="s">
        <v>207</v>
      </c>
      <c r="C42" s="34" t="s">
        <v>44</v>
      </c>
      <c r="D42" s="84">
        <v>1500</v>
      </c>
      <c r="E42" s="84">
        <v>3</v>
      </c>
      <c r="F42" s="36"/>
      <c r="G42" s="36">
        <f t="shared" si="6"/>
        <v>0</v>
      </c>
      <c r="H42" s="36"/>
      <c r="I42" s="36">
        <f t="shared" si="7"/>
        <v>0</v>
      </c>
    </row>
    <row r="43" spans="1:9" ht="33" x14ac:dyDescent="0.3">
      <c r="A43" s="8" t="s">
        <v>184</v>
      </c>
      <c r="B43" s="35" t="s">
        <v>208</v>
      </c>
      <c r="C43" s="34" t="s">
        <v>44</v>
      </c>
      <c r="D43" s="84">
        <f>5*2300</f>
        <v>11500</v>
      </c>
      <c r="E43" s="84">
        <v>3</v>
      </c>
      <c r="F43" s="36"/>
      <c r="G43" s="36">
        <f t="shared" si="6"/>
        <v>0</v>
      </c>
      <c r="H43" s="36"/>
      <c r="I43" s="36">
        <f t="shared" si="7"/>
        <v>0</v>
      </c>
    </row>
    <row r="44" spans="1:9" ht="17.25" thickBot="1" x14ac:dyDescent="0.35">
      <c r="G44" s="40"/>
    </row>
    <row r="45" spans="1:9" ht="18" thickTop="1" thickBot="1" x14ac:dyDescent="0.35">
      <c r="G45" s="64">
        <f>SUM(G7:G17)+SUM(G21:G26)+SUM(G30:G35)+SUM(G39:G43)</f>
        <v>0</v>
      </c>
      <c r="H45" s="40" t="s">
        <v>264</v>
      </c>
    </row>
    <row r="46" spans="1:9" ht="17.25" thickTop="1" x14ac:dyDescent="0.3"/>
    <row r="47" spans="1:9" x14ac:dyDescent="0.3">
      <c r="A47" s="85" t="s">
        <v>265</v>
      </c>
      <c r="B47" s="85"/>
      <c r="C47" s="86"/>
      <c r="D47" s="85"/>
      <c r="E47" s="85" t="s">
        <v>266</v>
      </c>
      <c r="F47" s="85"/>
      <c r="G47" s="85"/>
      <c r="H47" s="85" t="s">
        <v>267</v>
      </c>
      <c r="I47" s="85"/>
    </row>
    <row r="48" spans="1:9" x14ac:dyDescent="0.3">
      <c r="A48" s="85" t="s">
        <v>268</v>
      </c>
      <c r="B48" s="85"/>
      <c r="C48" s="86"/>
      <c r="D48" s="85"/>
      <c r="E48" s="85"/>
      <c r="F48" s="85"/>
      <c r="G48" s="85"/>
      <c r="H48" s="85" t="s">
        <v>269</v>
      </c>
      <c r="I48" s="85"/>
    </row>
  </sheetData>
  <phoneticPr fontId="3" type="noConversion"/>
  <pageMargins left="0.7" right="0.7" top="0.75" bottom="0.75" header="0.3" footer="0.3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6DBA-CA1D-4C03-9632-1C214168313D}">
  <sheetPr>
    <pageSetUpPr fitToPage="1"/>
  </sheetPr>
  <dimension ref="A1:O50"/>
  <sheetViews>
    <sheetView tabSelected="1" topLeftCell="A28" zoomScaleNormal="100" zoomScaleSheetLayoutView="100" workbookViewId="0"/>
  </sheetViews>
  <sheetFormatPr defaultRowHeight="16.5" x14ac:dyDescent="0.3"/>
  <cols>
    <col min="1" max="1" width="4.7109375" style="1" bestFit="1" customWidth="1"/>
    <col min="2" max="2" width="52.28515625" style="1" bestFit="1" customWidth="1"/>
    <col min="3" max="3" width="4.42578125" style="1" bestFit="1" customWidth="1"/>
    <col min="4" max="4" width="15.5703125" style="1" bestFit="1" customWidth="1"/>
    <col min="5" max="5" width="8.42578125" style="1" bestFit="1" customWidth="1"/>
    <col min="6" max="6" width="12.140625" style="1" bestFit="1" customWidth="1"/>
    <col min="7" max="7" width="17.42578125" style="1" bestFit="1" customWidth="1"/>
    <col min="8" max="8" width="16.85546875" style="1" customWidth="1"/>
    <col min="9" max="9" width="17.42578125" style="1" bestFit="1" customWidth="1"/>
    <col min="10" max="218" width="9.140625" style="1"/>
    <col min="219" max="219" width="7.5703125" style="1" customWidth="1"/>
    <col min="220" max="220" width="40" style="1" customWidth="1"/>
    <col min="221" max="221" width="8.28515625" style="1" customWidth="1"/>
    <col min="222" max="223" width="10.85546875" style="1" customWidth="1"/>
    <col min="224" max="224" width="17.85546875" style="1" customWidth="1"/>
    <col min="225" max="474" width="9.140625" style="1"/>
    <col min="475" max="475" width="7.5703125" style="1" customWidth="1"/>
    <col min="476" max="476" width="40" style="1" customWidth="1"/>
    <col min="477" max="477" width="8.28515625" style="1" customWidth="1"/>
    <col min="478" max="479" width="10.85546875" style="1" customWidth="1"/>
    <col min="480" max="480" width="17.85546875" style="1" customWidth="1"/>
    <col min="481" max="730" width="9.140625" style="1"/>
    <col min="731" max="731" width="7.5703125" style="1" customWidth="1"/>
    <col min="732" max="732" width="40" style="1" customWidth="1"/>
    <col min="733" max="733" width="8.28515625" style="1" customWidth="1"/>
    <col min="734" max="735" width="10.85546875" style="1" customWidth="1"/>
    <col min="736" max="736" width="17.85546875" style="1" customWidth="1"/>
    <col min="737" max="986" width="9.140625" style="1"/>
    <col min="987" max="987" width="7.5703125" style="1" customWidth="1"/>
    <col min="988" max="988" width="40" style="1" customWidth="1"/>
    <col min="989" max="989" width="8.28515625" style="1" customWidth="1"/>
    <col min="990" max="991" width="10.85546875" style="1" customWidth="1"/>
    <col min="992" max="992" width="17.85546875" style="1" customWidth="1"/>
    <col min="993" max="1242" width="9.140625" style="1"/>
    <col min="1243" max="1243" width="7.5703125" style="1" customWidth="1"/>
    <col min="1244" max="1244" width="40" style="1" customWidth="1"/>
    <col min="1245" max="1245" width="8.28515625" style="1" customWidth="1"/>
    <col min="1246" max="1247" width="10.85546875" style="1" customWidth="1"/>
    <col min="1248" max="1248" width="17.85546875" style="1" customWidth="1"/>
    <col min="1249" max="1498" width="9.140625" style="1"/>
    <col min="1499" max="1499" width="7.5703125" style="1" customWidth="1"/>
    <col min="1500" max="1500" width="40" style="1" customWidth="1"/>
    <col min="1501" max="1501" width="8.28515625" style="1" customWidth="1"/>
    <col min="1502" max="1503" width="10.85546875" style="1" customWidth="1"/>
    <col min="1504" max="1504" width="17.85546875" style="1" customWidth="1"/>
    <col min="1505" max="1754" width="9.140625" style="1"/>
    <col min="1755" max="1755" width="7.5703125" style="1" customWidth="1"/>
    <col min="1756" max="1756" width="40" style="1" customWidth="1"/>
    <col min="1757" max="1757" width="8.28515625" style="1" customWidth="1"/>
    <col min="1758" max="1759" width="10.85546875" style="1" customWidth="1"/>
    <col min="1760" max="1760" width="17.85546875" style="1" customWidth="1"/>
    <col min="1761" max="2010" width="9.140625" style="1"/>
    <col min="2011" max="2011" width="7.5703125" style="1" customWidth="1"/>
    <col min="2012" max="2012" width="40" style="1" customWidth="1"/>
    <col min="2013" max="2013" width="8.28515625" style="1" customWidth="1"/>
    <col min="2014" max="2015" width="10.85546875" style="1" customWidth="1"/>
    <col min="2016" max="2016" width="17.85546875" style="1" customWidth="1"/>
    <col min="2017" max="2266" width="9.140625" style="1"/>
    <col min="2267" max="2267" width="7.5703125" style="1" customWidth="1"/>
    <col min="2268" max="2268" width="40" style="1" customWidth="1"/>
    <col min="2269" max="2269" width="8.28515625" style="1" customWidth="1"/>
    <col min="2270" max="2271" width="10.85546875" style="1" customWidth="1"/>
    <col min="2272" max="2272" width="17.85546875" style="1" customWidth="1"/>
    <col min="2273" max="2522" width="9.140625" style="1"/>
    <col min="2523" max="2523" width="7.5703125" style="1" customWidth="1"/>
    <col min="2524" max="2524" width="40" style="1" customWidth="1"/>
    <col min="2525" max="2525" width="8.28515625" style="1" customWidth="1"/>
    <col min="2526" max="2527" width="10.85546875" style="1" customWidth="1"/>
    <col min="2528" max="2528" width="17.85546875" style="1" customWidth="1"/>
    <col min="2529" max="2778" width="9.140625" style="1"/>
    <col min="2779" max="2779" width="7.5703125" style="1" customWidth="1"/>
    <col min="2780" max="2780" width="40" style="1" customWidth="1"/>
    <col min="2781" max="2781" width="8.28515625" style="1" customWidth="1"/>
    <col min="2782" max="2783" width="10.85546875" style="1" customWidth="1"/>
    <col min="2784" max="2784" width="17.85546875" style="1" customWidth="1"/>
    <col min="2785" max="3034" width="9.140625" style="1"/>
    <col min="3035" max="3035" width="7.5703125" style="1" customWidth="1"/>
    <col min="3036" max="3036" width="40" style="1" customWidth="1"/>
    <col min="3037" max="3037" width="8.28515625" style="1" customWidth="1"/>
    <col min="3038" max="3039" width="10.85546875" style="1" customWidth="1"/>
    <col min="3040" max="3040" width="17.85546875" style="1" customWidth="1"/>
    <col min="3041" max="3290" width="9.140625" style="1"/>
    <col min="3291" max="3291" width="7.5703125" style="1" customWidth="1"/>
    <col min="3292" max="3292" width="40" style="1" customWidth="1"/>
    <col min="3293" max="3293" width="8.28515625" style="1" customWidth="1"/>
    <col min="3294" max="3295" width="10.85546875" style="1" customWidth="1"/>
    <col min="3296" max="3296" width="17.85546875" style="1" customWidth="1"/>
    <col min="3297" max="3546" width="9.140625" style="1"/>
    <col min="3547" max="3547" width="7.5703125" style="1" customWidth="1"/>
    <col min="3548" max="3548" width="40" style="1" customWidth="1"/>
    <col min="3549" max="3549" width="8.28515625" style="1" customWidth="1"/>
    <col min="3550" max="3551" width="10.85546875" style="1" customWidth="1"/>
    <col min="3552" max="3552" width="17.85546875" style="1" customWidth="1"/>
    <col min="3553" max="3802" width="9.140625" style="1"/>
    <col min="3803" max="3803" width="7.5703125" style="1" customWidth="1"/>
    <col min="3804" max="3804" width="40" style="1" customWidth="1"/>
    <col min="3805" max="3805" width="8.28515625" style="1" customWidth="1"/>
    <col min="3806" max="3807" width="10.85546875" style="1" customWidth="1"/>
    <col min="3808" max="3808" width="17.85546875" style="1" customWidth="1"/>
    <col min="3809" max="4058" width="9.140625" style="1"/>
    <col min="4059" max="4059" width="7.5703125" style="1" customWidth="1"/>
    <col min="4060" max="4060" width="40" style="1" customWidth="1"/>
    <col min="4061" max="4061" width="8.28515625" style="1" customWidth="1"/>
    <col min="4062" max="4063" width="10.85546875" style="1" customWidth="1"/>
    <col min="4064" max="4064" width="17.85546875" style="1" customWidth="1"/>
    <col min="4065" max="4314" width="9.140625" style="1"/>
    <col min="4315" max="4315" width="7.5703125" style="1" customWidth="1"/>
    <col min="4316" max="4316" width="40" style="1" customWidth="1"/>
    <col min="4317" max="4317" width="8.28515625" style="1" customWidth="1"/>
    <col min="4318" max="4319" width="10.85546875" style="1" customWidth="1"/>
    <col min="4320" max="4320" width="17.85546875" style="1" customWidth="1"/>
    <col min="4321" max="4570" width="9.140625" style="1"/>
    <col min="4571" max="4571" width="7.5703125" style="1" customWidth="1"/>
    <col min="4572" max="4572" width="40" style="1" customWidth="1"/>
    <col min="4573" max="4573" width="8.28515625" style="1" customWidth="1"/>
    <col min="4574" max="4575" width="10.85546875" style="1" customWidth="1"/>
    <col min="4576" max="4576" width="17.85546875" style="1" customWidth="1"/>
    <col min="4577" max="4826" width="9.140625" style="1"/>
    <col min="4827" max="4827" width="7.5703125" style="1" customWidth="1"/>
    <col min="4828" max="4828" width="40" style="1" customWidth="1"/>
    <col min="4829" max="4829" width="8.28515625" style="1" customWidth="1"/>
    <col min="4830" max="4831" width="10.85546875" style="1" customWidth="1"/>
    <col min="4832" max="4832" width="17.85546875" style="1" customWidth="1"/>
    <col min="4833" max="5082" width="9.140625" style="1"/>
    <col min="5083" max="5083" width="7.5703125" style="1" customWidth="1"/>
    <col min="5084" max="5084" width="40" style="1" customWidth="1"/>
    <col min="5085" max="5085" width="8.28515625" style="1" customWidth="1"/>
    <col min="5086" max="5087" width="10.85546875" style="1" customWidth="1"/>
    <col min="5088" max="5088" width="17.85546875" style="1" customWidth="1"/>
    <col min="5089" max="5338" width="9.140625" style="1"/>
    <col min="5339" max="5339" width="7.5703125" style="1" customWidth="1"/>
    <col min="5340" max="5340" width="40" style="1" customWidth="1"/>
    <col min="5341" max="5341" width="8.28515625" style="1" customWidth="1"/>
    <col min="5342" max="5343" width="10.85546875" style="1" customWidth="1"/>
    <col min="5344" max="5344" width="17.85546875" style="1" customWidth="1"/>
    <col min="5345" max="5594" width="9.140625" style="1"/>
    <col min="5595" max="5595" width="7.5703125" style="1" customWidth="1"/>
    <col min="5596" max="5596" width="40" style="1" customWidth="1"/>
    <col min="5597" max="5597" width="8.28515625" style="1" customWidth="1"/>
    <col min="5598" max="5599" width="10.85546875" style="1" customWidth="1"/>
    <col min="5600" max="5600" width="17.85546875" style="1" customWidth="1"/>
    <col min="5601" max="5850" width="9.140625" style="1"/>
    <col min="5851" max="5851" width="7.5703125" style="1" customWidth="1"/>
    <col min="5852" max="5852" width="40" style="1" customWidth="1"/>
    <col min="5853" max="5853" width="8.28515625" style="1" customWidth="1"/>
    <col min="5854" max="5855" width="10.85546875" style="1" customWidth="1"/>
    <col min="5856" max="5856" width="17.85546875" style="1" customWidth="1"/>
    <col min="5857" max="6106" width="9.140625" style="1"/>
    <col min="6107" max="6107" width="7.5703125" style="1" customWidth="1"/>
    <col min="6108" max="6108" width="40" style="1" customWidth="1"/>
    <col min="6109" max="6109" width="8.28515625" style="1" customWidth="1"/>
    <col min="6110" max="6111" width="10.85546875" style="1" customWidth="1"/>
    <col min="6112" max="6112" width="17.85546875" style="1" customWidth="1"/>
    <col min="6113" max="6362" width="9.140625" style="1"/>
    <col min="6363" max="6363" width="7.5703125" style="1" customWidth="1"/>
    <col min="6364" max="6364" width="40" style="1" customWidth="1"/>
    <col min="6365" max="6365" width="8.28515625" style="1" customWidth="1"/>
    <col min="6366" max="6367" width="10.85546875" style="1" customWidth="1"/>
    <col min="6368" max="6368" width="17.85546875" style="1" customWidth="1"/>
    <col min="6369" max="6618" width="9.140625" style="1"/>
    <col min="6619" max="6619" width="7.5703125" style="1" customWidth="1"/>
    <col min="6620" max="6620" width="40" style="1" customWidth="1"/>
    <col min="6621" max="6621" width="8.28515625" style="1" customWidth="1"/>
    <col min="6622" max="6623" width="10.85546875" style="1" customWidth="1"/>
    <col min="6624" max="6624" width="17.85546875" style="1" customWidth="1"/>
    <col min="6625" max="6874" width="9.140625" style="1"/>
    <col min="6875" max="6875" width="7.5703125" style="1" customWidth="1"/>
    <col min="6876" max="6876" width="40" style="1" customWidth="1"/>
    <col min="6877" max="6877" width="8.28515625" style="1" customWidth="1"/>
    <col min="6878" max="6879" width="10.85546875" style="1" customWidth="1"/>
    <col min="6880" max="6880" width="17.85546875" style="1" customWidth="1"/>
    <col min="6881" max="7130" width="9.140625" style="1"/>
    <col min="7131" max="7131" width="7.5703125" style="1" customWidth="1"/>
    <col min="7132" max="7132" width="40" style="1" customWidth="1"/>
    <col min="7133" max="7133" width="8.28515625" style="1" customWidth="1"/>
    <col min="7134" max="7135" width="10.85546875" style="1" customWidth="1"/>
    <col min="7136" max="7136" width="17.85546875" style="1" customWidth="1"/>
    <col min="7137" max="7386" width="9.140625" style="1"/>
    <col min="7387" max="7387" width="7.5703125" style="1" customWidth="1"/>
    <col min="7388" max="7388" width="40" style="1" customWidth="1"/>
    <col min="7389" max="7389" width="8.28515625" style="1" customWidth="1"/>
    <col min="7390" max="7391" width="10.85546875" style="1" customWidth="1"/>
    <col min="7392" max="7392" width="17.85546875" style="1" customWidth="1"/>
    <col min="7393" max="7642" width="9.140625" style="1"/>
    <col min="7643" max="7643" width="7.5703125" style="1" customWidth="1"/>
    <col min="7644" max="7644" width="40" style="1" customWidth="1"/>
    <col min="7645" max="7645" width="8.28515625" style="1" customWidth="1"/>
    <col min="7646" max="7647" width="10.85546875" style="1" customWidth="1"/>
    <col min="7648" max="7648" width="17.85546875" style="1" customWidth="1"/>
    <col min="7649" max="7898" width="9.140625" style="1"/>
    <col min="7899" max="7899" width="7.5703125" style="1" customWidth="1"/>
    <col min="7900" max="7900" width="40" style="1" customWidth="1"/>
    <col min="7901" max="7901" width="8.28515625" style="1" customWidth="1"/>
    <col min="7902" max="7903" width="10.85546875" style="1" customWidth="1"/>
    <col min="7904" max="7904" width="17.85546875" style="1" customWidth="1"/>
    <col min="7905" max="8154" width="9.140625" style="1"/>
    <col min="8155" max="8155" width="7.5703125" style="1" customWidth="1"/>
    <col min="8156" max="8156" width="40" style="1" customWidth="1"/>
    <col min="8157" max="8157" width="8.28515625" style="1" customWidth="1"/>
    <col min="8158" max="8159" width="10.85546875" style="1" customWidth="1"/>
    <col min="8160" max="8160" width="17.85546875" style="1" customWidth="1"/>
    <col min="8161" max="8410" width="9.140625" style="1"/>
    <col min="8411" max="8411" width="7.5703125" style="1" customWidth="1"/>
    <col min="8412" max="8412" width="40" style="1" customWidth="1"/>
    <col min="8413" max="8413" width="8.28515625" style="1" customWidth="1"/>
    <col min="8414" max="8415" width="10.85546875" style="1" customWidth="1"/>
    <col min="8416" max="8416" width="17.85546875" style="1" customWidth="1"/>
    <col min="8417" max="8666" width="9.140625" style="1"/>
    <col min="8667" max="8667" width="7.5703125" style="1" customWidth="1"/>
    <col min="8668" max="8668" width="40" style="1" customWidth="1"/>
    <col min="8669" max="8669" width="8.28515625" style="1" customWidth="1"/>
    <col min="8670" max="8671" width="10.85546875" style="1" customWidth="1"/>
    <col min="8672" max="8672" width="17.85546875" style="1" customWidth="1"/>
    <col min="8673" max="8922" width="9.140625" style="1"/>
    <col min="8923" max="8923" width="7.5703125" style="1" customWidth="1"/>
    <col min="8924" max="8924" width="40" style="1" customWidth="1"/>
    <col min="8925" max="8925" width="8.28515625" style="1" customWidth="1"/>
    <col min="8926" max="8927" width="10.85546875" style="1" customWidth="1"/>
    <col min="8928" max="8928" width="17.85546875" style="1" customWidth="1"/>
    <col min="8929" max="9178" width="9.140625" style="1"/>
    <col min="9179" max="9179" width="7.5703125" style="1" customWidth="1"/>
    <col min="9180" max="9180" width="40" style="1" customWidth="1"/>
    <col min="9181" max="9181" width="8.28515625" style="1" customWidth="1"/>
    <col min="9182" max="9183" width="10.85546875" style="1" customWidth="1"/>
    <col min="9184" max="9184" width="17.85546875" style="1" customWidth="1"/>
    <col min="9185" max="9434" width="9.140625" style="1"/>
    <col min="9435" max="9435" width="7.5703125" style="1" customWidth="1"/>
    <col min="9436" max="9436" width="40" style="1" customWidth="1"/>
    <col min="9437" max="9437" width="8.28515625" style="1" customWidth="1"/>
    <col min="9438" max="9439" width="10.85546875" style="1" customWidth="1"/>
    <col min="9440" max="9440" width="17.85546875" style="1" customWidth="1"/>
    <col min="9441" max="9690" width="9.140625" style="1"/>
    <col min="9691" max="9691" width="7.5703125" style="1" customWidth="1"/>
    <col min="9692" max="9692" width="40" style="1" customWidth="1"/>
    <col min="9693" max="9693" width="8.28515625" style="1" customWidth="1"/>
    <col min="9694" max="9695" width="10.85546875" style="1" customWidth="1"/>
    <col min="9696" max="9696" width="17.85546875" style="1" customWidth="1"/>
    <col min="9697" max="9946" width="9.140625" style="1"/>
    <col min="9947" max="9947" width="7.5703125" style="1" customWidth="1"/>
    <col min="9948" max="9948" width="40" style="1" customWidth="1"/>
    <col min="9949" max="9949" width="8.28515625" style="1" customWidth="1"/>
    <col min="9950" max="9951" width="10.85546875" style="1" customWidth="1"/>
    <col min="9952" max="9952" width="17.85546875" style="1" customWidth="1"/>
    <col min="9953" max="10202" width="9.140625" style="1"/>
    <col min="10203" max="10203" width="7.5703125" style="1" customWidth="1"/>
    <col min="10204" max="10204" width="40" style="1" customWidth="1"/>
    <col min="10205" max="10205" width="8.28515625" style="1" customWidth="1"/>
    <col min="10206" max="10207" width="10.85546875" style="1" customWidth="1"/>
    <col min="10208" max="10208" width="17.85546875" style="1" customWidth="1"/>
    <col min="10209" max="10458" width="9.140625" style="1"/>
    <col min="10459" max="10459" width="7.5703125" style="1" customWidth="1"/>
    <col min="10460" max="10460" width="40" style="1" customWidth="1"/>
    <col min="10461" max="10461" width="8.28515625" style="1" customWidth="1"/>
    <col min="10462" max="10463" width="10.85546875" style="1" customWidth="1"/>
    <col min="10464" max="10464" width="17.85546875" style="1" customWidth="1"/>
    <col min="10465" max="10714" width="9.140625" style="1"/>
    <col min="10715" max="10715" width="7.5703125" style="1" customWidth="1"/>
    <col min="10716" max="10716" width="40" style="1" customWidth="1"/>
    <col min="10717" max="10717" width="8.28515625" style="1" customWidth="1"/>
    <col min="10718" max="10719" width="10.85546875" style="1" customWidth="1"/>
    <col min="10720" max="10720" width="17.85546875" style="1" customWidth="1"/>
    <col min="10721" max="10970" width="9.140625" style="1"/>
    <col min="10971" max="10971" width="7.5703125" style="1" customWidth="1"/>
    <col min="10972" max="10972" width="40" style="1" customWidth="1"/>
    <col min="10973" max="10973" width="8.28515625" style="1" customWidth="1"/>
    <col min="10974" max="10975" width="10.85546875" style="1" customWidth="1"/>
    <col min="10976" max="10976" width="17.85546875" style="1" customWidth="1"/>
    <col min="10977" max="11226" width="9.140625" style="1"/>
    <col min="11227" max="11227" width="7.5703125" style="1" customWidth="1"/>
    <col min="11228" max="11228" width="40" style="1" customWidth="1"/>
    <col min="11229" max="11229" width="8.28515625" style="1" customWidth="1"/>
    <col min="11230" max="11231" width="10.85546875" style="1" customWidth="1"/>
    <col min="11232" max="11232" width="17.85546875" style="1" customWidth="1"/>
    <col min="11233" max="11482" width="9.140625" style="1"/>
    <col min="11483" max="11483" width="7.5703125" style="1" customWidth="1"/>
    <col min="11484" max="11484" width="40" style="1" customWidth="1"/>
    <col min="11485" max="11485" width="8.28515625" style="1" customWidth="1"/>
    <col min="11486" max="11487" width="10.85546875" style="1" customWidth="1"/>
    <col min="11488" max="11488" width="17.85546875" style="1" customWidth="1"/>
    <col min="11489" max="11738" width="9.140625" style="1"/>
    <col min="11739" max="11739" width="7.5703125" style="1" customWidth="1"/>
    <col min="11740" max="11740" width="40" style="1" customWidth="1"/>
    <col min="11741" max="11741" width="8.28515625" style="1" customWidth="1"/>
    <col min="11742" max="11743" width="10.85546875" style="1" customWidth="1"/>
    <col min="11744" max="11744" width="17.85546875" style="1" customWidth="1"/>
    <col min="11745" max="11994" width="9.140625" style="1"/>
    <col min="11995" max="11995" width="7.5703125" style="1" customWidth="1"/>
    <col min="11996" max="11996" width="40" style="1" customWidth="1"/>
    <col min="11997" max="11997" width="8.28515625" style="1" customWidth="1"/>
    <col min="11998" max="11999" width="10.85546875" style="1" customWidth="1"/>
    <col min="12000" max="12000" width="17.85546875" style="1" customWidth="1"/>
    <col min="12001" max="12250" width="9.140625" style="1"/>
    <col min="12251" max="12251" width="7.5703125" style="1" customWidth="1"/>
    <col min="12252" max="12252" width="40" style="1" customWidth="1"/>
    <col min="12253" max="12253" width="8.28515625" style="1" customWidth="1"/>
    <col min="12254" max="12255" width="10.85546875" style="1" customWidth="1"/>
    <col min="12256" max="12256" width="17.85546875" style="1" customWidth="1"/>
    <col min="12257" max="12506" width="9.140625" style="1"/>
    <col min="12507" max="12507" width="7.5703125" style="1" customWidth="1"/>
    <col min="12508" max="12508" width="40" style="1" customWidth="1"/>
    <col min="12509" max="12509" width="8.28515625" style="1" customWidth="1"/>
    <col min="12510" max="12511" width="10.85546875" style="1" customWidth="1"/>
    <col min="12512" max="12512" width="17.85546875" style="1" customWidth="1"/>
    <col min="12513" max="12762" width="9.140625" style="1"/>
    <col min="12763" max="12763" width="7.5703125" style="1" customWidth="1"/>
    <col min="12764" max="12764" width="40" style="1" customWidth="1"/>
    <col min="12765" max="12765" width="8.28515625" style="1" customWidth="1"/>
    <col min="12766" max="12767" width="10.85546875" style="1" customWidth="1"/>
    <col min="12768" max="12768" width="17.85546875" style="1" customWidth="1"/>
    <col min="12769" max="13018" width="9.140625" style="1"/>
    <col min="13019" max="13019" width="7.5703125" style="1" customWidth="1"/>
    <col min="13020" max="13020" width="40" style="1" customWidth="1"/>
    <col min="13021" max="13021" width="8.28515625" style="1" customWidth="1"/>
    <col min="13022" max="13023" width="10.85546875" style="1" customWidth="1"/>
    <col min="13024" max="13024" width="17.85546875" style="1" customWidth="1"/>
    <col min="13025" max="13274" width="9.140625" style="1"/>
    <col min="13275" max="13275" width="7.5703125" style="1" customWidth="1"/>
    <col min="13276" max="13276" width="40" style="1" customWidth="1"/>
    <col min="13277" max="13277" width="8.28515625" style="1" customWidth="1"/>
    <col min="13278" max="13279" width="10.85546875" style="1" customWidth="1"/>
    <col min="13280" max="13280" width="17.85546875" style="1" customWidth="1"/>
    <col min="13281" max="13530" width="9.140625" style="1"/>
    <col min="13531" max="13531" width="7.5703125" style="1" customWidth="1"/>
    <col min="13532" max="13532" width="40" style="1" customWidth="1"/>
    <col min="13533" max="13533" width="8.28515625" style="1" customWidth="1"/>
    <col min="13534" max="13535" width="10.85546875" style="1" customWidth="1"/>
    <col min="13536" max="13536" width="17.85546875" style="1" customWidth="1"/>
    <col min="13537" max="13786" width="9.140625" style="1"/>
    <col min="13787" max="13787" width="7.5703125" style="1" customWidth="1"/>
    <col min="13788" max="13788" width="40" style="1" customWidth="1"/>
    <col min="13789" max="13789" width="8.28515625" style="1" customWidth="1"/>
    <col min="13790" max="13791" width="10.85546875" style="1" customWidth="1"/>
    <col min="13792" max="13792" width="17.85546875" style="1" customWidth="1"/>
    <col min="13793" max="14042" width="9.140625" style="1"/>
    <col min="14043" max="14043" width="7.5703125" style="1" customWidth="1"/>
    <col min="14044" max="14044" width="40" style="1" customWidth="1"/>
    <col min="14045" max="14045" width="8.28515625" style="1" customWidth="1"/>
    <col min="14046" max="14047" width="10.85546875" style="1" customWidth="1"/>
    <col min="14048" max="14048" width="17.85546875" style="1" customWidth="1"/>
    <col min="14049" max="14298" width="9.140625" style="1"/>
    <col min="14299" max="14299" width="7.5703125" style="1" customWidth="1"/>
    <col min="14300" max="14300" width="40" style="1" customWidth="1"/>
    <col min="14301" max="14301" width="8.28515625" style="1" customWidth="1"/>
    <col min="14302" max="14303" width="10.85546875" style="1" customWidth="1"/>
    <col min="14304" max="14304" width="17.85546875" style="1" customWidth="1"/>
    <col min="14305" max="14554" width="9.140625" style="1"/>
    <col min="14555" max="14555" width="7.5703125" style="1" customWidth="1"/>
    <col min="14556" max="14556" width="40" style="1" customWidth="1"/>
    <col min="14557" max="14557" width="8.28515625" style="1" customWidth="1"/>
    <col min="14558" max="14559" width="10.85546875" style="1" customWidth="1"/>
    <col min="14560" max="14560" width="17.85546875" style="1" customWidth="1"/>
    <col min="14561" max="14810" width="9.140625" style="1"/>
    <col min="14811" max="14811" width="7.5703125" style="1" customWidth="1"/>
    <col min="14812" max="14812" width="40" style="1" customWidth="1"/>
    <col min="14813" max="14813" width="8.28515625" style="1" customWidth="1"/>
    <col min="14814" max="14815" width="10.85546875" style="1" customWidth="1"/>
    <col min="14816" max="14816" width="17.85546875" style="1" customWidth="1"/>
    <col min="14817" max="15066" width="9.140625" style="1"/>
    <col min="15067" max="15067" width="7.5703125" style="1" customWidth="1"/>
    <col min="15068" max="15068" width="40" style="1" customWidth="1"/>
    <col min="15069" max="15069" width="8.28515625" style="1" customWidth="1"/>
    <col min="15070" max="15071" width="10.85546875" style="1" customWidth="1"/>
    <col min="15072" max="15072" width="17.85546875" style="1" customWidth="1"/>
    <col min="15073" max="15322" width="9.140625" style="1"/>
    <col min="15323" max="15323" width="7.5703125" style="1" customWidth="1"/>
    <col min="15324" max="15324" width="40" style="1" customWidth="1"/>
    <col min="15325" max="15325" width="8.28515625" style="1" customWidth="1"/>
    <col min="15326" max="15327" width="10.85546875" style="1" customWidth="1"/>
    <col min="15328" max="15328" width="17.85546875" style="1" customWidth="1"/>
    <col min="15329" max="15578" width="9.140625" style="1"/>
    <col min="15579" max="15579" width="7.5703125" style="1" customWidth="1"/>
    <col min="15580" max="15580" width="40" style="1" customWidth="1"/>
    <col min="15581" max="15581" width="8.28515625" style="1" customWidth="1"/>
    <col min="15582" max="15583" width="10.85546875" style="1" customWidth="1"/>
    <col min="15584" max="15584" width="17.85546875" style="1" customWidth="1"/>
    <col min="15585" max="15834" width="9.140625" style="1"/>
    <col min="15835" max="15835" width="7.5703125" style="1" customWidth="1"/>
    <col min="15836" max="15836" width="40" style="1" customWidth="1"/>
    <col min="15837" max="15837" width="8.28515625" style="1" customWidth="1"/>
    <col min="15838" max="15839" width="10.85546875" style="1" customWidth="1"/>
    <col min="15840" max="15840" width="17.85546875" style="1" customWidth="1"/>
    <col min="15841" max="16090" width="9.140625" style="1"/>
    <col min="16091" max="16091" width="7.5703125" style="1" customWidth="1"/>
    <col min="16092" max="16092" width="40" style="1" customWidth="1"/>
    <col min="16093" max="16093" width="8.28515625" style="1" customWidth="1"/>
    <col min="16094" max="16095" width="10.85546875" style="1" customWidth="1"/>
    <col min="16096" max="16096" width="17.85546875" style="1" customWidth="1"/>
    <col min="16097" max="16384" width="9.140625" style="1"/>
  </cols>
  <sheetData>
    <row r="1" spans="1:9" x14ac:dyDescent="0.3">
      <c r="A1" s="15"/>
      <c r="B1" s="15" t="s">
        <v>201</v>
      </c>
      <c r="C1" s="15"/>
    </row>
    <row r="2" spans="1:9" x14ac:dyDescent="0.3">
      <c r="A2" s="2"/>
      <c r="B2" s="18" t="s">
        <v>211</v>
      </c>
      <c r="C2" s="4"/>
    </row>
    <row r="3" spans="1:9" x14ac:dyDescent="0.3">
      <c r="A3" s="2"/>
      <c r="B3" s="81" t="s">
        <v>258</v>
      </c>
      <c r="C3" s="4"/>
    </row>
    <row r="4" spans="1:9" x14ac:dyDescent="0.3">
      <c r="A4" s="2"/>
      <c r="B4" s="3"/>
      <c r="C4" s="4"/>
    </row>
    <row r="5" spans="1:9" x14ac:dyDescent="0.3">
      <c r="A5" s="5" t="s">
        <v>0</v>
      </c>
      <c r="B5" s="6" t="s">
        <v>1</v>
      </c>
      <c r="C5" s="7"/>
      <c r="D5" s="87"/>
    </row>
    <row r="6" spans="1:9" ht="33" x14ac:dyDescent="0.3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ht="33" x14ac:dyDescent="0.3">
      <c r="A7" s="8" t="s">
        <v>5</v>
      </c>
      <c r="B7" s="9" t="s">
        <v>253</v>
      </c>
      <c r="C7" s="10" t="s">
        <v>6</v>
      </c>
      <c r="D7" s="84">
        <v>25000</v>
      </c>
      <c r="E7" s="84">
        <v>3</v>
      </c>
      <c r="F7" s="36"/>
      <c r="G7" s="36">
        <f>D7*E7*F7</f>
        <v>0</v>
      </c>
      <c r="H7" s="36"/>
      <c r="I7" s="36">
        <f>G7+H7</f>
        <v>0</v>
      </c>
    </row>
    <row r="8" spans="1:9" ht="33" x14ac:dyDescent="0.3">
      <c r="A8" s="8" t="s">
        <v>7</v>
      </c>
      <c r="B8" s="9" t="s">
        <v>202</v>
      </c>
      <c r="C8" s="10" t="s">
        <v>8</v>
      </c>
      <c r="D8" s="84">
        <v>120</v>
      </c>
      <c r="E8" s="84">
        <v>3</v>
      </c>
      <c r="F8" s="36"/>
      <c r="G8" s="36">
        <f t="shared" ref="G8:G17" si="0">D8*E8*F8</f>
        <v>0</v>
      </c>
      <c r="H8" s="36"/>
      <c r="I8" s="36">
        <f t="shared" ref="I8:I17" si="1">G8+H8</f>
        <v>0</v>
      </c>
    </row>
    <row r="9" spans="1:9" ht="33" x14ac:dyDescent="0.3">
      <c r="A9" s="8" t="s">
        <v>9</v>
      </c>
      <c r="B9" s="9" t="s">
        <v>186</v>
      </c>
      <c r="C9" s="10" t="s">
        <v>6</v>
      </c>
      <c r="D9" s="84">
        <f>5*D8</f>
        <v>600</v>
      </c>
      <c r="E9" s="84">
        <v>3</v>
      </c>
      <c r="F9" s="36"/>
      <c r="G9" s="36">
        <f t="shared" si="0"/>
        <v>0</v>
      </c>
      <c r="H9" s="36"/>
      <c r="I9" s="36">
        <f t="shared" si="1"/>
        <v>0</v>
      </c>
    </row>
    <row r="10" spans="1:9" ht="49.5" x14ac:dyDescent="0.3">
      <c r="A10" s="8" t="s">
        <v>10</v>
      </c>
      <c r="B10" s="9" t="s">
        <v>252</v>
      </c>
      <c r="C10" s="10" t="s">
        <v>6</v>
      </c>
      <c r="D10" s="84">
        <v>1700</v>
      </c>
      <c r="E10" s="84">
        <v>3</v>
      </c>
      <c r="F10" s="36"/>
      <c r="G10" s="36">
        <f t="shared" si="0"/>
        <v>0</v>
      </c>
      <c r="H10" s="36"/>
      <c r="I10" s="36">
        <f t="shared" si="1"/>
        <v>0</v>
      </c>
    </row>
    <row r="11" spans="1:9" ht="33" x14ac:dyDescent="0.3">
      <c r="A11" s="8" t="s">
        <v>11</v>
      </c>
      <c r="B11" s="9" t="s">
        <v>204</v>
      </c>
      <c r="C11" s="10" t="s">
        <v>6</v>
      </c>
      <c r="D11" s="84">
        <v>25000</v>
      </c>
      <c r="E11" s="84">
        <v>3</v>
      </c>
      <c r="F11" s="36"/>
      <c r="G11" s="36">
        <f t="shared" si="0"/>
        <v>0</v>
      </c>
      <c r="H11" s="36"/>
      <c r="I11" s="36">
        <f t="shared" si="1"/>
        <v>0</v>
      </c>
    </row>
    <row r="12" spans="1:9" ht="33" x14ac:dyDescent="0.3">
      <c r="A12" s="8" t="s">
        <v>12</v>
      </c>
      <c r="B12" s="9" t="s">
        <v>195</v>
      </c>
      <c r="C12" s="10" t="s">
        <v>6</v>
      </c>
      <c r="D12" s="84">
        <v>7000</v>
      </c>
      <c r="E12" s="84">
        <v>3</v>
      </c>
      <c r="F12" s="36"/>
      <c r="G12" s="36">
        <f t="shared" si="0"/>
        <v>0</v>
      </c>
      <c r="H12" s="36"/>
      <c r="I12" s="36">
        <f t="shared" si="1"/>
        <v>0</v>
      </c>
    </row>
    <row r="13" spans="1:9" ht="82.5" x14ac:dyDescent="0.3">
      <c r="A13" s="8" t="s">
        <v>13</v>
      </c>
      <c r="B13" s="9" t="s">
        <v>196</v>
      </c>
      <c r="C13" s="10" t="s">
        <v>6</v>
      </c>
      <c r="D13" s="84">
        <v>5000</v>
      </c>
      <c r="E13" s="84">
        <v>3</v>
      </c>
      <c r="F13" s="36"/>
      <c r="G13" s="36">
        <f t="shared" si="0"/>
        <v>0</v>
      </c>
      <c r="H13" s="36"/>
      <c r="I13" s="36">
        <f t="shared" si="1"/>
        <v>0</v>
      </c>
    </row>
    <row r="14" spans="1:9" ht="99" x14ac:dyDescent="0.3">
      <c r="A14" s="8" t="s">
        <v>14</v>
      </c>
      <c r="B14" s="9" t="s">
        <v>197</v>
      </c>
      <c r="C14" s="10" t="s">
        <v>6</v>
      </c>
      <c r="D14" s="84">
        <v>3000</v>
      </c>
      <c r="E14" s="84">
        <v>3</v>
      </c>
      <c r="F14" s="36"/>
      <c r="G14" s="36">
        <f t="shared" si="0"/>
        <v>0</v>
      </c>
      <c r="H14" s="36"/>
      <c r="I14" s="36">
        <f t="shared" si="1"/>
        <v>0</v>
      </c>
    </row>
    <row r="15" spans="1:9" ht="33" x14ac:dyDescent="0.3">
      <c r="A15" s="8" t="s">
        <v>15</v>
      </c>
      <c r="B15" s="9" t="s">
        <v>190</v>
      </c>
      <c r="C15" s="10" t="s">
        <v>16</v>
      </c>
      <c r="D15" s="84">
        <v>600</v>
      </c>
      <c r="E15" s="84">
        <v>3</v>
      </c>
      <c r="F15" s="36"/>
      <c r="G15" s="36">
        <f t="shared" si="0"/>
        <v>0</v>
      </c>
      <c r="H15" s="36"/>
      <c r="I15" s="36">
        <f t="shared" si="1"/>
        <v>0</v>
      </c>
    </row>
    <row r="16" spans="1:9" ht="33" x14ac:dyDescent="0.3">
      <c r="A16" s="8" t="s">
        <v>17</v>
      </c>
      <c r="B16" s="9" t="s">
        <v>205</v>
      </c>
      <c r="C16" s="10" t="s">
        <v>6</v>
      </c>
      <c r="D16" s="84">
        <v>15000</v>
      </c>
      <c r="E16" s="84">
        <v>3</v>
      </c>
      <c r="F16" s="36"/>
      <c r="G16" s="36">
        <f t="shared" si="0"/>
        <v>0</v>
      </c>
      <c r="H16" s="36"/>
      <c r="I16" s="36">
        <f t="shared" si="1"/>
        <v>0</v>
      </c>
    </row>
    <row r="17" spans="1:9" ht="33" x14ac:dyDescent="0.3">
      <c r="A17" s="8" t="s">
        <v>18</v>
      </c>
      <c r="B17" s="9" t="s">
        <v>203</v>
      </c>
      <c r="C17" s="10" t="s">
        <v>44</v>
      </c>
      <c r="D17" s="84">
        <v>21000</v>
      </c>
      <c r="E17" s="84">
        <v>3</v>
      </c>
      <c r="F17" s="36"/>
      <c r="G17" s="36">
        <f t="shared" si="0"/>
        <v>0</v>
      </c>
      <c r="H17" s="36"/>
      <c r="I17" s="36">
        <f t="shared" si="1"/>
        <v>0</v>
      </c>
    </row>
    <row r="18" spans="1:9" x14ac:dyDescent="0.3">
      <c r="A18" s="14"/>
      <c r="B18" s="14"/>
      <c r="C18" s="15"/>
      <c r="D18" s="88"/>
    </row>
    <row r="19" spans="1:9" ht="30.75" customHeight="1" x14ac:dyDescent="0.3">
      <c r="A19" s="5" t="s">
        <v>20</v>
      </c>
      <c r="B19" s="100" t="s">
        <v>153</v>
      </c>
      <c r="C19" s="100"/>
      <c r="D19" s="88"/>
    </row>
    <row r="20" spans="1:9" ht="33" x14ac:dyDescent="0.3">
      <c r="A20" s="70" t="s">
        <v>2</v>
      </c>
      <c r="B20" s="71" t="s">
        <v>3</v>
      </c>
      <c r="C20" s="70" t="s">
        <v>4</v>
      </c>
      <c r="D20" s="70" t="s">
        <v>259</v>
      </c>
      <c r="E20" s="70" t="s">
        <v>260</v>
      </c>
      <c r="F20" s="71" t="s">
        <v>262</v>
      </c>
      <c r="G20" s="70" t="s">
        <v>261</v>
      </c>
      <c r="H20" s="70" t="s">
        <v>263</v>
      </c>
      <c r="I20" s="70" t="s">
        <v>270</v>
      </c>
    </row>
    <row r="21" spans="1:9" x14ac:dyDescent="0.3">
      <c r="A21" s="20" t="s">
        <v>21</v>
      </c>
      <c r="B21" s="9" t="s">
        <v>189</v>
      </c>
      <c r="C21" s="10" t="s">
        <v>22</v>
      </c>
      <c r="D21" s="84">
        <v>250</v>
      </c>
      <c r="E21" s="84">
        <v>3</v>
      </c>
      <c r="F21" s="36"/>
      <c r="G21" s="36">
        <f>D21*E21*F21</f>
        <v>0</v>
      </c>
      <c r="H21" s="36"/>
      <c r="I21" s="36">
        <f>G21+H21</f>
        <v>0</v>
      </c>
    </row>
    <row r="22" spans="1:9" x14ac:dyDescent="0.3">
      <c r="A22" s="20" t="s">
        <v>23</v>
      </c>
      <c r="B22" s="9" t="s">
        <v>177</v>
      </c>
      <c r="C22" s="10" t="s">
        <v>22</v>
      </c>
      <c r="D22" s="84">
        <f>[1]List1!G18</f>
        <v>60</v>
      </c>
      <c r="E22" s="84">
        <v>3</v>
      </c>
      <c r="F22" s="36"/>
      <c r="G22" s="36">
        <f t="shared" ref="G22:G27" si="2">D22*E22*F22</f>
        <v>0</v>
      </c>
      <c r="H22" s="36"/>
      <c r="I22" s="36">
        <f t="shared" ref="I22:I27" si="3">G22+H22</f>
        <v>0</v>
      </c>
    </row>
    <row r="23" spans="1:9" x14ac:dyDescent="0.3">
      <c r="A23" s="20" t="s">
        <v>24</v>
      </c>
      <c r="B23" s="9" t="s">
        <v>200</v>
      </c>
      <c r="C23" s="10" t="s">
        <v>22</v>
      </c>
      <c r="D23" s="84">
        <v>200</v>
      </c>
      <c r="E23" s="84">
        <v>3</v>
      </c>
      <c r="F23" s="36"/>
      <c r="G23" s="36">
        <f t="shared" si="2"/>
        <v>0</v>
      </c>
      <c r="H23" s="36"/>
      <c r="I23" s="36">
        <f t="shared" si="3"/>
        <v>0</v>
      </c>
    </row>
    <row r="24" spans="1:9" x14ac:dyDescent="0.3">
      <c r="A24" s="20" t="s">
        <v>26</v>
      </c>
      <c r="B24" s="9" t="s">
        <v>30</v>
      </c>
      <c r="C24" s="10" t="s">
        <v>22</v>
      </c>
      <c r="D24" s="84">
        <f>[1]List1!G21</f>
        <v>30</v>
      </c>
      <c r="E24" s="84">
        <v>3</v>
      </c>
      <c r="F24" s="36"/>
      <c r="G24" s="36">
        <f t="shared" si="2"/>
        <v>0</v>
      </c>
      <c r="H24" s="36"/>
      <c r="I24" s="36">
        <f t="shared" si="3"/>
        <v>0</v>
      </c>
    </row>
    <row r="25" spans="1:9" x14ac:dyDescent="0.3">
      <c r="A25" s="20" t="s">
        <v>28</v>
      </c>
      <c r="B25" s="9" t="s">
        <v>32</v>
      </c>
      <c r="C25" s="10" t="s">
        <v>22</v>
      </c>
      <c r="D25" s="84">
        <v>150</v>
      </c>
      <c r="E25" s="84">
        <v>3</v>
      </c>
      <c r="F25" s="36"/>
      <c r="G25" s="36">
        <f t="shared" si="2"/>
        <v>0</v>
      </c>
      <c r="H25" s="36"/>
      <c r="I25" s="36">
        <f t="shared" si="3"/>
        <v>0</v>
      </c>
    </row>
    <row r="26" spans="1:9" x14ac:dyDescent="0.3">
      <c r="A26" s="20" t="s">
        <v>29</v>
      </c>
      <c r="B26" s="9" t="s">
        <v>194</v>
      </c>
      <c r="C26" s="10" t="s">
        <v>22</v>
      </c>
      <c r="D26" s="84">
        <v>30</v>
      </c>
      <c r="E26" s="84">
        <v>3</v>
      </c>
      <c r="F26" s="36"/>
      <c r="G26" s="36">
        <f t="shared" si="2"/>
        <v>0</v>
      </c>
      <c r="H26" s="36"/>
      <c r="I26" s="36">
        <f t="shared" si="3"/>
        <v>0</v>
      </c>
    </row>
    <row r="27" spans="1:9" x14ac:dyDescent="0.3">
      <c r="A27" s="20" t="s">
        <v>31</v>
      </c>
      <c r="B27" s="9" t="s">
        <v>70</v>
      </c>
      <c r="C27" s="21" t="s">
        <v>22</v>
      </c>
      <c r="D27" s="84">
        <v>30</v>
      </c>
      <c r="E27" s="84">
        <v>3</v>
      </c>
      <c r="F27" s="36"/>
      <c r="G27" s="36">
        <f t="shared" si="2"/>
        <v>0</v>
      </c>
      <c r="H27" s="36"/>
      <c r="I27" s="36">
        <f t="shared" si="3"/>
        <v>0</v>
      </c>
    </row>
    <row r="28" spans="1:9" x14ac:dyDescent="0.3">
      <c r="A28" s="14"/>
      <c r="B28" s="14"/>
      <c r="C28" s="15"/>
      <c r="D28" s="88"/>
    </row>
    <row r="29" spans="1:9" ht="31.5" customHeight="1" x14ac:dyDescent="0.3">
      <c r="A29" s="5" t="s">
        <v>35</v>
      </c>
      <c r="B29" s="100" t="s">
        <v>154</v>
      </c>
      <c r="C29" s="100"/>
      <c r="D29" s="88"/>
    </row>
    <row r="30" spans="1:9" ht="33" x14ac:dyDescent="0.3">
      <c r="A30" s="70" t="s">
        <v>2</v>
      </c>
      <c r="B30" s="71" t="s">
        <v>3</v>
      </c>
      <c r="C30" s="70" t="s">
        <v>4</v>
      </c>
      <c r="D30" s="70" t="s">
        <v>259</v>
      </c>
      <c r="E30" s="70" t="s">
        <v>260</v>
      </c>
      <c r="F30" s="71" t="s">
        <v>262</v>
      </c>
      <c r="G30" s="70" t="s">
        <v>261</v>
      </c>
      <c r="H30" s="70" t="s">
        <v>263</v>
      </c>
      <c r="I30" s="70" t="s">
        <v>270</v>
      </c>
    </row>
    <row r="31" spans="1:9" x14ac:dyDescent="0.3">
      <c r="A31" s="20" t="s">
        <v>36</v>
      </c>
      <c r="B31" s="9" t="s">
        <v>189</v>
      </c>
      <c r="C31" s="10" t="s">
        <v>22</v>
      </c>
      <c r="D31" s="84">
        <v>20</v>
      </c>
      <c r="E31" s="84">
        <v>3</v>
      </c>
      <c r="F31" s="36"/>
      <c r="G31" s="36">
        <f>D31*E31*F31</f>
        <v>0</v>
      </c>
      <c r="H31" s="36"/>
      <c r="I31" s="36">
        <f>G31+H31</f>
        <v>0</v>
      </c>
    </row>
    <row r="32" spans="1:9" x14ac:dyDescent="0.3">
      <c r="A32" s="20" t="s">
        <v>37</v>
      </c>
      <c r="B32" s="9" t="s">
        <v>177</v>
      </c>
      <c r="C32" s="10" t="s">
        <v>22</v>
      </c>
      <c r="D32" s="84">
        <v>20</v>
      </c>
      <c r="E32" s="84">
        <v>3</v>
      </c>
      <c r="F32" s="36"/>
      <c r="G32" s="36">
        <f t="shared" ref="G32:G37" si="4">D32*E32*F32</f>
        <v>0</v>
      </c>
      <c r="H32" s="36"/>
      <c r="I32" s="36">
        <f t="shared" ref="I32:I37" si="5">G32+H32</f>
        <v>0</v>
      </c>
    </row>
    <row r="33" spans="1:14" x14ac:dyDescent="0.3">
      <c r="A33" s="20" t="s">
        <v>38</v>
      </c>
      <c r="B33" s="9" t="s">
        <v>200</v>
      </c>
      <c r="C33" s="10" t="s">
        <v>22</v>
      </c>
      <c r="D33" s="84">
        <v>20</v>
      </c>
      <c r="E33" s="84">
        <v>3</v>
      </c>
      <c r="F33" s="36"/>
      <c r="G33" s="36">
        <f t="shared" si="4"/>
        <v>0</v>
      </c>
      <c r="H33" s="36"/>
      <c r="I33" s="36">
        <f t="shared" si="5"/>
        <v>0</v>
      </c>
    </row>
    <row r="34" spans="1:14" x14ac:dyDescent="0.3">
      <c r="A34" s="20" t="s">
        <v>39</v>
      </c>
      <c r="B34" s="9" t="s">
        <v>30</v>
      </c>
      <c r="C34" s="10" t="s">
        <v>22</v>
      </c>
      <c r="D34" s="84">
        <v>20</v>
      </c>
      <c r="E34" s="84">
        <v>3</v>
      </c>
      <c r="F34" s="36"/>
      <c r="G34" s="36">
        <f t="shared" si="4"/>
        <v>0</v>
      </c>
      <c r="H34" s="36"/>
      <c r="I34" s="36">
        <f t="shared" si="5"/>
        <v>0</v>
      </c>
    </row>
    <row r="35" spans="1:14" x14ac:dyDescent="0.3">
      <c r="A35" s="20" t="s">
        <v>40</v>
      </c>
      <c r="B35" s="9" t="s">
        <v>32</v>
      </c>
      <c r="C35" s="10" t="s">
        <v>22</v>
      </c>
      <c r="D35" s="84">
        <v>20</v>
      </c>
      <c r="E35" s="84">
        <v>3</v>
      </c>
      <c r="F35" s="36"/>
      <c r="G35" s="36">
        <f t="shared" si="4"/>
        <v>0</v>
      </c>
      <c r="H35" s="36"/>
      <c r="I35" s="36">
        <f t="shared" si="5"/>
        <v>0</v>
      </c>
    </row>
    <row r="36" spans="1:14" x14ac:dyDescent="0.3">
      <c r="A36" s="20" t="s">
        <v>41</v>
      </c>
      <c r="B36" s="9" t="s">
        <v>194</v>
      </c>
      <c r="C36" s="10" t="s">
        <v>22</v>
      </c>
      <c r="D36" s="84">
        <v>20</v>
      </c>
      <c r="E36" s="84">
        <v>3</v>
      </c>
      <c r="F36" s="36"/>
      <c r="G36" s="36">
        <f t="shared" si="4"/>
        <v>0</v>
      </c>
      <c r="H36" s="36"/>
      <c r="I36" s="36">
        <f t="shared" si="5"/>
        <v>0</v>
      </c>
    </row>
    <row r="37" spans="1:14" x14ac:dyDescent="0.3">
      <c r="A37" s="20" t="s">
        <v>42</v>
      </c>
      <c r="B37" s="9" t="s">
        <v>70</v>
      </c>
      <c r="C37" s="10" t="s">
        <v>22</v>
      </c>
      <c r="D37" s="84">
        <v>20</v>
      </c>
      <c r="E37" s="84">
        <v>3</v>
      </c>
      <c r="F37" s="36"/>
      <c r="G37" s="36">
        <f t="shared" si="4"/>
        <v>0</v>
      </c>
      <c r="H37" s="36"/>
      <c r="I37" s="36">
        <f t="shared" si="5"/>
        <v>0</v>
      </c>
    </row>
    <row r="38" spans="1:14" x14ac:dyDescent="0.3">
      <c r="A38" s="15"/>
      <c r="B38" s="15"/>
      <c r="C38" s="15"/>
      <c r="D38" s="88"/>
    </row>
    <row r="39" spans="1:14" x14ac:dyDescent="0.3">
      <c r="A39" s="5" t="s">
        <v>45</v>
      </c>
      <c r="B39" s="100" t="s">
        <v>46</v>
      </c>
      <c r="C39" s="100"/>
      <c r="D39" s="88"/>
    </row>
    <row r="40" spans="1:14" ht="36" customHeight="1" x14ac:dyDescent="0.3">
      <c r="A40" s="70" t="s">
        <v>2</v>
      </c>
      <c r="B40" s="71" t="s">
        <v>3</v>
      </c>
      <c r="C40" s="70" t="s">
        <v>4</v>
      </c>
      <c r="D40" s="70" t="s">
        <v>259</v>
      </c>
      <c r="E40" s="70" t="s">
        <v>260</v>
      </c>
      <c r="F40" s="71" t="s">
        <v>262</v>
      </c>
      <c r="G40" s="70" t="s">
        <v>261</v>
      </c>
      <c r="H40" s="70" t="s">
        <v>263</v>
      </c>
      <c r="I40" s="70" t="s">
        <v>270</v>
      </c>
    </row>
    <row r="41" spans="1:14" x14ac:dyDescent="0.3">
      <c r="A41" s="20" t="s">
        <v>47</v>
      </c>
      <c r="B41" s="35" t="s">
        <v>179</v>
      </c>
      <c r="C41" s="10" t="s">
        <v>44</v>
      </c>
      <c r="D41" s="84">
        <v>4000</v>
      </c>
      <c r="E41" s="84">
        <v>3</v>
      </c>
      <c r="F41" s="36"/>
      <c r="G41" s="36">
        <f>D41*E41*F41</f>
        <v>0</v>
      </c>
      <c r="H41" s="36"/>
      <c r="I41" s="36">
        <f>G41+H41</f>
        <v>0</v>
      </c>
    </row>
    <row r="42" spans="1:14" x14ac:dyDescent="0.3">
      <c r="A42" s="20" t="s">
        <v>48</v>
      </c>
      <c r="B42" s="35" t="s">
        <v>187</v>
      </c>
      <c r="C42" s="10" t="s">
        <v>44</v>
      </c>
      <c r="D42" s="84">
        <v>17000</v>
      </c>
      <c r="E42" s="84">
        <v>3</v>
      </c>
      <c r="F42" s="36"/>
      <c r="G42" s="36">
        <f t="shared" ref="G42:G45" si="6">D42*E42*F42</f>
        <v>0</v>
      </c>
      <c r="H42" s="36"/>
      <c r="I42" s="36">
        <f t="shared" ref="I42:I45" si="7">G42+H42</f>
        <v>0</v>
      </c>
    </row>
    <row r="43" spans="1:14" ht="33" x14ac:dyDescent="0.3">
      <c r="A43" s="20" t="s">
        <v>49</v>
      </c>
      <c r="B43" s="35" t="s">
        <v>206</v>
      </c>
      <c r="C43" s="10" t="s">
        <v>44</v>
      </c>
      <c r="D43" s="84">
        <v>2100</v>
      </c>
      <c r="E43" s="84">
        <v>3</v>
      </c>
      <c r="F43" s="36"/>
      <c r="G43" s="36">
        <f t="shared" si="6"/>
        <v>0</v>
      </c>
      <c r="H43" s="36"/>
      <c r="I43" s="36">
        <f t="shared" si="7"/>
        <v>0</v>
      </c>
    </row>
    <row r="44" spans="1:14" ht="33" x14ac:dyDescent="0.3">
      <c r="A44" s="20"/>
      <c r="B44" s="35" t="s">
        <v>207</v>
      </c>
      <c r="C44" s="10" t="s">
        <v>44</v>
      </c>
      <c r="D44" s="84">
        <v>2100</v>
      </c>
      <c r="E44" s="84">
        <v>3</v>
      </c>
      <c r="F44" s="36"/>
      <c r="G44" s="36">
        <f t="shared" si="6"/>
        <v>0</v>
      </c>
      <c r="H44" s="36"/>
      <c r="I44" s="36">
        <f t="shared" si="7"/>
        <v>0</v>
      </c>
    </row>
    <row r="45" spans="1:14" ht="33" x14ac:dyDescent="0.3">
      <c r="A45" s="20" t="s">
        <v>50</v>
      </c>
      <c r="B45" s="35" t="s">
        <v>208</v>
      </c>
      <c r="C45" s="10" t="s">
        <v>44</v>
      </c>
      <c r="D45" s="84">
        <v>4000</v>
      </c>
      <c r="E45" s="84">
        <v>3</v>
      </c>
      <c r="F45" s="36"/>
      <c r="G45" s="36">
        <f t="shared" si="6"/>
        <v>0</v>
      </c>
      <c r="H45" s="36"/>
      <c r="I45" s="36">
        <f t="shared" si="7"/>
        <v>0</v>
      </c>
    </row>
    <row r="46" spans="1:14" ht="17.25" thickBot="1" x14ac:dyDescent="0.35"/>
    <row r="47" spans="1:14" ht="18" thickTop="1" thickBot="1" x14ac:dyDescent="0.35">
      <c r="G47" s="64">
        <f>SUM(G7:G17)+SUM(G21:G27)+SUM(G31:G37)+SUM(G41:G45)</f>
        <v>0</v>
      </c>
      <c r="H47" s="40" t="s">
        <v>264</v>
      </c>
      <c r="M47" s="40"/>
      <c r="N47" s="40"/>
    </row>
    <row r="48" spans="1:14" ht="17.25" thickTop="1" x14ac:dyDescent="0.3"/>
    <row r="49" spans="1:15" x14ac:dyDescent="0.3">
      <c r="A49" s="85" t="s">
        <v>265</v>
      </c>
      <c r="B49" s="85"/>
      <c r="C49" s="86"/>
      <c r="D49" s="85"/>
      <c r="E49" s="85" t="s">
        <v>266</v>
      </c>
      <c r="F49" s="85"/>
      <c r="G49" s="85"/>
      <c r="H49" s="85" t="s">
        <v>267</v>
      </c>
      <c r="I49" s="85"/>
      <c r="K49" s="85"/>
      <c r="L49" s="85"/>
      <c r="M49" s="85"/>
      <c r="N49" s="85"/>
      <c r="O49" s="85"/>
    </row>
    <row r="50" spans="1:15" x14ac:dyDescent="0.3">
      <c r="A50" s="85" t="s">
        <v>268</v>
      </c>
      <c r="B50" s="85"/>
      <c r="C50" s="86"/>
      <c r="D50" s="85"/>
      <c r="E50" s="85"/>
      <c r="F50" s="85"/>
      <c r="G50" s="85"/>
      <c r="H50" s="85" t="s">
        <v>269</v>
      </c>
      <c r="I50" s="85"/>
      <c r="K50" s="85"/>
      <c r="L50" s="85"/>
      <c r="M50" s="85"/>
      <c r="N50" s="85"/>
      <c r="O50" s="85"/>
    </row>
  </sheetData>
  <mergeCells count="3">
    <mergeCell ref="B19:C19"/>
    <mergeCell ref="B29:C29"/>
    <mergeCell ref="B39:C39"/>
  </mergeCells>
  <phoneticPr fontId="3" type="noConversion"/>
  <pageMargins left="0.7" right="0.7" top="0.75" bottom="0.75" header="0.3" footer="0.3"/>
  <pageSetup paperSize="9" scale="38" orientation="landscape" r:id="rId1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84AC1-E8F3-464B-8715-84062747EAF2}">
  <sheetPr>
    <pageSetUpPr fitToPage="1"/>
  </sheetPr>
  <dimension ref="A1:I37"/>
  <sheetViews>
    <sheetView tabSelected="1" topLeftCell="A3" zoomScaleNormal="100" workbookViewId="0"/>
  </sheetViews>
  <sheetFormatPr defaultRowHeight="16.5" x14ac:dyDescent="0.3"/>
  <cols>
    <col min="1" max="1" width="10" style="1" customWidth="1"/>
    <col min="2" max="2" width="52.5703125" style="1" customWidth="1"/>
    <col min="3" max="3" width="4.42578125" style="1" bestFit="1" customWidth="1"/>
    <col min="4" max="4" width="18" style="1" customWidth="1"/>
    <col min="5" max="5" width="9.140625" style="1"/>
    <col min="6" max="6" width="12.85546875" style="1" customWidth="1"/>
    <col min="7" max="7" width="19.85546875" style="1" customWidth="1"/>
    <col min="8" max="8" width="17.7109375" style="1" customWidth="1"/>
    <col min="9" max="9" width="21.28515625" style="1" customWidth="1"/>
    <col min="10" max="218" width="9.140625" style="1"/>
    <col min="219" max="219" width="7.5703125" style="1" customWidth="1"/>
    <col min="220" max="220" width="40" style="1" customWidth="1"/>
    <col min="221" max="221" width="8.28515625" style="1" customWidth="1"/>
    <col min="222" max="223" width="10.85546875" style="1" customWidth="1"/>
    <col min="224" max="224" width="17.85546875" style="1" customWidth="1"/>
    <col min="225" max="474" width="9.140625" style="1"/>
    <col min="475" max="475" width="7.5703125" style="1" customWidth="1"/>
    <col min="476" max="476" width="40" style="1" customWidth="1"/>
    <col min="477" max="477" width="8.28515625" style="1" customWidth="1"/>
    <col min="478" max="479" width="10.85546875" style="1" customWidth="1"/>
    <col min="480" max="480" width="17.85546875" style="1" customWidth="1"/>
    <col min="481" max="730" width="9.140625" style="1"/>
    <col min="731" max="731" width="7.5703125" style="1" customWidth="1"/>
    <col min="732" max="732" width="40" style="1" customWidth="1"/>
    <col min="733" max="733" width="8.28515625" style="1" customWidth="1"/>
    <col min="734" max="735" width="10.85546875" style="1" customWidth="1"/>
    <col min="736" max="736" width="17.85546875" style="1" customWidth="1"/>
    <col min="737" max="986" width="9.140625" style="1"/>
    <col min="987" max="987" width="7.5703125" style="1" customWidth="1"/>
    <col min="988" max="988" width="40" style="1" customWidth="1"/>
    <col min="989" max="989" width="8.28515625" style="1" customWidth="1"/>
    <col min="990" max="991" width="10.85546875" style="1" customWidth="1"/>
    <col min="992" max="992" width="17.85546875" style="1" customWidth="1"/>
    <col min="993" max="1242" width="9.140625" style="1"/>
    <col min="1243" max="1243" width="7.5703125" style="1" customWidth="1"/>
    <col min="1244" max="1244" width="40" style="1" customWidth="1"/>
    <col min="1245" max="1245" width="8.28515625" style="1" customWidth="1"/>
    <col min="1246" max="1247" width="10.85546875" style="1" customWidth="1"/>
    <col min="1248" max="1248" width="17.85546875" style="1" customWidth="1"/>
    <col min="1249" max="1498" width="9.140625" style="1"/>
    <col min="1499" max="1499" width="7.5703125" style="1" customWidth="1"/>
    <col min="1500" max="1500" width="40" style="1" customWidth="1"/>
    <col min="1501" max="1501" width="8.28515625" style="1" customWidth="1"/>
    <col min="1502" max="1503" width="10.85546875" style="1" customWidth="1"/>
    <col min="1504" max="1504" width="17.85546875" style="1" customWidth="1"/>
    <col min="1505" max="1754" width="9.140625" style="1"/>
    <col min="1755" max="1755" width="7.5703125" style="1" customWidth="1"/>
    <col min="1756" max="1756" width="40" style="1" customWidth="1"/>
    <col min="1757" max="1757" width="8.28515625" style="1" customWidth="1"/>
    <col min="1758" max="1759" width="10.85546875" style="1" customWidth="1"/>
    <col min="1760" max="1760" width="17.85546875" style="1" customWidth="1"/>
    <col min="1761" max="2010" width="9.140625" style="1"/>
    <col min="2011" max="2011" width="7.5703125" style="1" customWidth="1"/>
    <col min="2012" max="2012" width="40" style="1" customWidth="1"/>
    <col min="2013" max="2013" width="8.28515625" style="1" customWidth="1"/>
    <col min="2014" max="2015" width="10.85546875" style="1" customWidth="1"/>
    <col min="2016" max="2016" width="17.85546875" style="1" customWidth="1"/>
    <col min="2017" max="2266" width="9.140625" style="1"/>
    <col min="2267" max="2267" width="7.5703125" style="1" customWidth="1"/>
    <col min="2268" max="2268" width="40" style="1" customWidth="1"/>
    <col min="2269" max="2269" width="8.28515625" style="1" customWidth="1"/>
    <col min="2270" max="2271" width="10.85546875" style="1" customWidth="1"/>
    <col min="2272" max="2272" width="17.85546875" style="1" customWidth="1"/>
    <col min="2273" max="2522" width="9.140625" style="1"/>
    <col min="2523" max="2523" width="7.5703125" style="1" customWidth="1"/>
    <col min="2524" max="2524" width="40" style="1" customWidth="1"/>
    <col min="2525" max="2525" width="8.28515625" style="1" customWidth="1"/>
    <col min="2526" max="2527" width="10.85546875" style="1" customWidth="1"/>
    <col min="2528" max="2528" width="17.85546875" style="1" customWidth="1"/>
    <col min="2529" max="2778" width="9.140625" style="1"/>
    <col min="2779" max="2779" width="7.5703125" style="1" customWidth="1"/>
    <col min="2780" max="2780" width="40" style="1" customWidth="1"/>
    <col min="2781" max="2781" width="8.28515625" style="1" customWidth="1"/>
    <col min="2782" max="2783" width="10.85546875" style="1" customWidth="1"/>
    <col min="2784" max="2784" width="17.85546875" style="1" customWidth="1"/>
    <col min="2785" max="3034" width="9.140625" style="1"/>
    <col min="3035" max="3035" width="7.5703125" style="1" customWidth="1"/>
    <col min="3036" max="3036" width="40" style="1" customWidth="1"/>
    <col min="3037" max="3037" width="8.28515625" style="1" customWidth="1"/>
    <col min="3038" max="3039" width="10.85546875" style="1" customWidth="1"/>
    <col min="3040" max="3040" width="17.85546875" style="1" customWidth="1"/>
    <col min="3041" max="3290" width="9.140625" style="1"/>
    <col min="3291" max="3291" width="7.5703125" style="1" customWidth="1"/>
    <col min="3292" max="3292" width="40" style="1" customWidth="1"/>
    <col min="3293" max="3293" width="8.28515625" style="1" customWidth="1"/>
    <col min="3294" max="3295" width="10.85546875" style="1" customWidth="1"/>
    <col min="3296" max="3296" width="17.85546875" style="1" customWidth="1"/>
    <col min="3297" max="3546" width="9.140625" style="1"/>
    <col min="3547" max="3547" width="7.5703125" style="1" customWidth="1"/>
    <col min="3548" max="3548" width="40" style="1" customWidth="1"/>
    <col min="3549" max="3549" width="8.28515625" style="1" customWidth="1"/>
    <col min="3550" max="3551" width="10.85546875" style="1" customWidth="1"/>
    <col min="3552" max="3552" width="17.85546875" style="1" customWidth="1"/>
    <col min="3553" max="3802" width="9.140625" style="1"/>
    <col min="3803" max="3803" width="7.5703125" style="1" customWidth="1"/>
    <col min="3804" max="3804" width="40" style="1" customWidth="1"/>
    <col min="3805" max="3805" width="8.28515625" style="1" customWidth="1"/>
    <col min="3806" max="3807" width="10.85546875" style="1" customWidth="1"/>
    <col min="3808" max="3808" width="17.85546875" style="1" customWidth="1"/>
    <col min="3809" max="4058" width="9.140625" style="1"/>
    <col min="4059" max="4059" width="7.5703125" style="1" customWidth="1"/>
    <col min="4060" max="4060" width="40" style="1" customWidth="1"/>
    <col min="4061" max="4061" width="8.28515625" style="1" customWidth="1"/>
    <col min="4062" max="4063" width="10.85546875" style="1" customWidth="1"/>
    <col min="4064" max="4064" width="17.85546875" style="1" customWidth="1"/>
    <col min="4065" max="4314" width="9.140625" style="1"/>
    <col min="4315" max="4315" width="7.5703125" style="1" customWidth="1"/>
    <col min="4316" max="4316" width="40" style="1" customWidth="1"/>
    <col min="4317" max="4317" width="8.28515625" style="1" customWidth="1"/>
    <col min="4318" max="4319" width="10.85546875" style="1" customWidth="1"/>
    <col min="4320" max="4320" width="17.85546875" style="1" customWidth="1"/>
    <col min="4321" max="4570" width="9.140625" style="1"/>
    <col min="4571" max="4571" width="7.5703125" style="1" customWidth="1"/>
    <col min="4572" max="4572" width="40" style="1" customWidth="1"/>
    <col min="4573" max="4573" width="8.28515625" style="1" customWidth="1"/>
    <col min="4574" max="4575" width="10.85546875" style="1" customWidth="1"/>
    <col min="4576" max="4576" width="17.85546875" style="1" customWidth="1"/>
    <col min="4577" max="4826" width="9.140625" style="1"/>
    <col min="4827" max="4827" width="7.5703125" style="1" customWidth="1"/>
    <col min="4828" max="4828" width="40" style="1" customWidth="1"/>
    <col min="4829" max="4829" width="8.28515625" style="1" customWidth="1"/>
    <col min="4830" max="4831" width="10.85546875" style="1" customWidth="1"/>
    <col min="4832" max="4832" width="17.85546875" style="1" customWidth="1"/>
    <col min="4833" max="5082" width="9.140625" style="1"/>
    <col min="5083" max="5083" width="7.5703125" style="1" customWidth="1"/>
    <col min="5084" max="5084" width="40" style="1" customWidth="1"/>
    <col min="5085" max="5085" width="8.28515625" style="1" customWidth="1"/>
    <col min="5086" max="5087" width="10.85546875" style="1" customWidth="1"/>
    <col min="5088" max="5088" width="17.85546875" style="1" customWidth="1"/>
    <col min="5089" max="5338" width="9.140625" style="1"/>
    <col min="5339" max="5339" width="7.5703125" style="1" customWidth="1"/>
    <col min="5340" max="5340" width="40" style="1" customWidth="1"/>
    <col min="5341" max="5341" width="8.28515625" style="1" customWidth="1"/>
    <col min="5342" max="5343" width="10.85546875" style="1" customWidth="1"/>
    <col min="5344" max="5344" width="17.85546875" style="1" customWidth="1"/>
    <col min="5345" max="5594" width="9.140625" style="1"/>
    <col min="5595" max="5595" width="7.5703125" style="1" customWidth="1"/>
    <col min="5596" max="5596" width="40" style="1" customWidth="1"/>
    <col min="5597" max="5597" width="8.28515625" style="1" customWidth="1"/>
    <col min="5598" max="5599" width="10.85546875" style="1" customWidth="1"/>
    <col min="5600" max="5600" width="17.85546875" style="1" customWidth="1"/>
    <col min="5601" max="5850" width="9.140625" style="1"/>
    <col min="5851" max="5851" width="7.5703125" style="1" customWidth="1"/>
    <col min="5852" max="5852" width="40" style="1" customWidth="1"/>
    <col min="5853" max="5853" width="8.28515625" style="1" customWidth="1"/>
    <col min="5854" max="5855" width="10.85546875" style="1" customWidth="1"/>
    <col min="5856" max="5856" width="17.85546875" style="1" customWidth="1"/>
    <col min="5857" max="6106" width="9.140625" style="1"/>
    <col min="6107" max="6107" width="7.5703125" style="1" customWidth="1"/>
    <col min="6108" max="6108" width="40" style="1" customWidth="1"/>
    <col min="6109" max="6109" width="8.28515625" style="1" customWidth="1"/>
    <col min="6110" max="6111" width="10.85546875" style="1" customWidth="1"/>
    <col min="6112" max="6112" width="17.85546875" style="1" customWidth="1"/>
    <col min="6113" max="6362" width="9.140625" style="1"/>
    <col min="6363" max="6363" width="7.5703125" style="1" customWidth="1"/>
    <col min="6364" max="6364" width="40" style="1" customWidth="1"/>
    <col min="6365" max="6365" width="8.28515625" style="1" customWidth="1"/>
    <col min="6366" max="6367" width="10.85546875" style="1" customWidth="1"/>
    <col min="6368" max="6368" width="17.85546875" style="1" customWidth="1"/>
    <col min="6369" max="6618" width="9.140625" style="1"/>
    <col min="6619" max="6619" width="7.5703125" style="1" customWidth="1"/>
    <col min="6620" max="6620" width="40" style="1" customWidth="1"/>
    <col min="6621" max="6621" width="8.28515625" style="1" customWidth="1"/>
    <col min="6622" max="6623" width="10.85546875" style="1" customWidth="1"/>
    <col min="6624" max="6624" width="17.85546875" style="1" customWidth="1"/>
    <col min="6625" max="6874" width="9.140625" style="1"/>
    <col min="6875" max="6875" width="7.5703125" style="1" customWidth="1"/>
    <col min="6876" max="6876" width="40" style="1" customWidth="1"/>
    <col min="6877" max="6877" width="8.28515625" style="1" customWidth="1"/>
    <col min="6878" max="6879" width="10.85546875" style="1" customWidth="1"/>
    <col min="6880" max="6880" width="17.85546875" style="1" customWidth="1"/>
    <col min="6881" max="7130" width="9.140625" style="1"/>
    <col min="7131" max="7131" width="7.5703125" style="1" customWidth="1"/>
    <col min="7132" max="7132" width="40" style="1" customWidth="1"/>
    <col min="7133" max="7133" width="8.28515625" style="1" customWidth="1"/>
    <col min="7134" max="7135" width="10.85546875" style="1" customWidth="1"/>
    <col min="7136" max="7136" width="17.85546875" style="1" customWidth="1"/>
    <col min="7137" max="7386" width="9.140625" style="1"/>
    <col min="7387" max="7387" width="7.5703125" style="1" customWidth="1"/>
    <col min="7388" max="7388" width="40" style="1" customWidth="1"/>
    <col min="7389" max="7389" width="8.28515625" style="1" customWidth="1"/>
    <col min="7390" max="7391" width="10.85546875" style="1" customWidth="1"/>
    <col min="7392" max="7392" width="17.85546875" style="1" customWidth="1"/>
    <col min="7393" max="7642" width="9.140625" style="1"/>
    <col min="7643" max="7643" width="7.5703125" style="1" customWidth="1"/>
    <col min="7644" max="7644" width="40" style="1" customWidth="1"/>
    <col min="7645" max="7645" width="8.28515625" style="1" customWidth="1"/>
    <col min="7646" max="7647" width="10.85546875" style="1" customWidth="1"/>
    <col min="7648" max="7648" width="17.85546875" style="1" customWidth="1"/>
    <col min="7649" max="7898" width="9.140625" style="1"/>
    <col min="7899" max="7899" width="7.5703125" style="1" customWidth="1"/>
    <col min="7900" max="7900" width="40" style="1" customWidth="1"/>
    <col min="7901" max="7901" width="8.28515625" style="1" customWidth="1"/>
    <col min="7902" max="7903" width="10.85546875" style="1" customWidth="1"/>
    <col min="7904" max="7904" width="17.85546875" style="1" customWidth="1"/>
    <col min="7905" max="8154" width="9.140625" style="1"/>
    <col min="8155" max="8155" width="7.5703125" style="1" customWidth="1"/>
    <col min="8156" max="8156" width="40" style="1" customWidth="1"/>
    <col min="8157" max="8157" width="8.28515625" style="1" customWidth="1"/>
    <col min="8158" max="8159" width="10.85546875" style="1" customWidth="1"/>
    <col min="8160" max="8160" width="17.85546875" style="1" customWidth="1"/>
    <col min="8161" max="8410" width="9.140625" style="1"/>
    <col min="8411" max="8411" width="7.5703125" style="1" customWidth="1"/>
    <col min="8412" max="8412" width="40" style="1" customWidth="1"/>
    <col min="8413" max="8413" width="8.28515625" style="1" customWidth="1"/>
    <col min="8414" max="8415" width="10.85546875" style="1" customWidth="1"/>
    <col min="8416" max="8416" width="17.85546875" style="1" customWidth="1"/>
    <col min="8417" max="8666" width="9.140625" style="1"/>
    <col min="8667" max="8667" width="7.5703125" style="1" customWidth="1"/>
    <col min="8668" max="8668" width="40" style="1" customWidth="1"/>
    <col min="8669" max="8669" width="8.28515625" style="1" customWidth="1"/>
    <col min="8670" max="8671" width="10.85546875" style="1" customWidth="1"/>
    <col min="8672" max="8672" width="17.85546875" style="1" customWidth="1"/>
    <col min="8673" max="8922" width="9.140625" style="1"/>
    <col min="8923" max="8923" width="7.5703125" style="1" customWidth="1"/>
    <col min="8924" max="8924" width="40" style="1" customWidth="1"/>
    <col min="8925" max="8925" width="8.28515625" style="1" customWidth="1"/>
    <col min="8926" max="8927" width="10.85546875" style="1" customWidth="1"/>
    <col min="8928" max="8928" width="17.85546875" style="1" customWidth="1"/>
    <col min="8929" max="9178" width="9.140625" style="1"/>
    <col min="9179" max="9179" width="7.5703125" style="1" customWidth="1"/>
    <col min="9180" max="9180" width="40" style="1" customWidth="1"/>
    <col min="9181" max="9181" width="8.28515625" style="1" customWidth="1"/>
    <col min="9182" max="9183" width="10.85546875" style="1" customWidth="1"/>
    <col min="9184" max="9184" width="17.85546875" style="1" customWidth="1"/>
    <col min="9185" max="9434" width="9.140625" style="1"/>
    <col min="9435" max="9435" width="7.5703125" style="1" customWidth="1"/>
    <col min="9436" max="9436" width="40" style="1" customWidth="1"/>
    <col min="9437" max="9437" width="8.28515625" style="1" customWidth="1"/>
    <col min="9438" max="9439" width="10.85546875" style="1" customWidth="1"/>
    <col min="9440" max="9440" width="17.85546875" style="1" customWidth="1"/>
    <col min="9441" max="9690" width="9.140625" style="1"/>
    <col min="9691" max="9691" width="7.5703125" style="1" customWidth="1"/>
    <col min="9692" max="9692" width="40" style="1" customWidth="1"/>
    <col min="9693" max="9693" width="8.28515625" style="1" customWidth="1"/>
    <col min="9694" max="9695" width="10.85546875" style="1" customWidth="1"/>
    <col min="9696" max="9696" width="17.85546875" style="1" customWidth="1"/>
    <col min="9697" max="9946" width="9.140625" style="1"/>
    <col min="9947" max="9947" width="7.5703125" style="1" customWidth="1"/>
    <col min="9948" max="9948" width="40" style="1" customWidth="1"/>
    <col min="9949" max="9949" width="8.28515625" style="1" customWidth="1"/>
    <col min="9950" max="9951" width="10.85546875" style="1" customWidth="1"/>
    <col min="9952" max="9952" width="17.85546875" style="1" customWidth="1"/>
    <col min="9953" max="10202" width="9.140625" style="1"/>
    <col min="10203" max="10203" width="7.5703125" style="1" customWidth="1"/>
    <col min="10204" max="10204" width="40" style="1" customWidth="1"/>
    <col min="10205" max="10205" width="8.28515625" style="1" customWidth="1"/>
    <col min="10206" max="10207" width="10.85546875" style="1" customWidth="1"/>
    <col min="10208" max="10208" width="17.85546875" style="1" customWidth="1"/>
    <col min="10209" max="10458" width="9.140625" style="1"/>
    <col min="10459" max="10459" width="7.5703125" style="1" customWidth="1"/>
    <col min="10460" max="10460" width="40" style="1" customWidth="1"/>
    <col min="10461" max="10461" width="8.28515625" style="1" customWidth="1"/>
    <col min="10462" max="10463" width="10.85546875" style="1" customWidth="1"/>
    <col min="10464" max="10464" width="17.85546875" style="1" customWidth="1"/>
    <col min="10465" max="10714" width="9.140625" style="1"/>
    <col min="10715" max="10715" width="7.5703125" style="1" customWidth="1"/>
    <col min="10716" max="10716" width="40" style="1" customWidth="1"/>
    <col min="10717" max="10717" width="8.28515625" style="1" customWidth="1"/>
    <col min="10718" max="10719" width="10.85546875" style="1" customWidth="1"/>
    <col min="10720" max="10720" width="17.85546875" style="1" customWidth="1"/>
    <col min="10721" max="10970" width="9.140625" style="1"/>
    <col min="10971" max="10971" width="7.5703125" style="1" customWidth="1"/>
    <col min="10972" max="10972" width="40" style="1" customWidth="1"/>
    <col min="10973" max="10973" width="8.28515625" style="1" customWidth="1"/>
    <col min="10974" max="10975" width="10.85546875" style="1" customWidth="1"/>
    <col min="10976" max="10976" width="17.85546875" style="1" customWidth="1"/>
    <col min="10977" max="11226" width="9.140625" style="1"/>
    <col min="11227" max="11227" width="7.5703125" style="1" customWidth="1"/>
    <col min="11228" max="11228" width="40" style="1" customWidth="1"/>
    <col min="11229" max="11229" width="8.28515625" style="1" customWidth="1"/>
    <col min="11230" max="11231" width="10.85546875" style="1" customWidth="1"/>
    <col min="11232" max="11232" width="17.85546875" style="1" customWidth="1"/>
    <col min="11233" max="11482" width="9.140625" style="1"/>
    <col min="11483" max="11483" width="7.5703125" style="1" customWidth="1"/>
    <col min="11484" max="11484" width="40" style="1" customWidth="1"/>
    <col min="11485" max="11485" width="8.28515625" style="1" customWidth="1"/>
    <col min="11486" max="11487" width="10.85546875" style="1" customWidth="1"/>
    <col min="11488" max="11488" width="17.85546875" style="1" customWidth="1"/>
    <col min="11489" max="11738" width="9.140625" style="1"/>
    <col min="11739" max="11739" width="7.5703125" style="1" customWidth="1"/>
    <col min="11740" max="11740" width="40" style="1" customWidth="1"/>
    <col min="11741" max="11741" width="8.28515625" style="1" customWidth="1"/>
    <col min="11742" max="11743" width="10.85546875" style="1" customWidth="1"/>
    <col min="11744" max="11744" width="17.85546875" style="1" customWidth="1"/>
    <col min="11745" max="11994" width="9.140625" style="1"/>
    <col min="11995" max="11995" width="7.5703125" style="1" customWidth="1"/>
    <col min="11996" max="11996" width="40" style="1" customWidth="1"/>
    <col min="11997" max="11997" width="8.28515625" style="1" customWidth="1"/>
    <col min="11998" max="11999" width="10.85546875" style="1" customWidth="1"/>
    <col min="12000" max="12000" width="17.85546875" style="1" customWidth="1"/>
    <col min="12001" max="12250" width="9.140625" style="1"/>
    <col min="12251" max="12251" width="7.5703125" style="1" customWidth="1"/>
    <col min="12252" max="12252" width="40" style="1" customWidth="1"/>
    <col min="12253" max="12253" width="8.28515625" style="1" customWidth="1"/>
    <col min="12254" max="12255" width="10.85546875" style="1" customWidth="1"/>
    <col min="12256" max="12256" width="17.85546875" style="1" customWidth="1"/>
    <col min="12257" max="12506" width="9.140625" style="1"/>
    <col min="12507" max="12507" width="7.5703125" style="1" customWidth="1"/>
    <col min="12508" max="12508" width="40" style="1" customWidth="1"/>
    <col min="12509" max="12509" width="8.28515625" style="1" customWidth="1"/>
    <col min="12510" max="12511" width="10.85546875" style="1" customWidth="1"/>
    <col min="12512" max="12512" width="17.85546875" style="1" customWidth="1"/>
    <col min="12513" max="12762" width="9.140625" style="1"/>
    <col min="12763" max="12763" width="7.5703125" style="1" customWidth="1"/>
    <col min="12764" max="12764" width="40" style="1" customWidth="1"/>
    <col min="12765" max="12765" width="8.28515625" style="1" customWidth="1"/>
    <col min="12766" max="12767" width="10.85546875" style="1" customWidth="1"/>
    <col min="12768" max="12768" width="17.85546875" style="1" customWidth="1"/>
    <col min="12769" max="13018" width="9.140625" style="1"/>
    <col min="13019" max="13019" width="7.5703125" style="1" customWidth="1"/>
    <col min="13020" max="13020" width="40" style="1" customWidth="1"/>
    <col min="13021" max="13021" width="8.28515625" style="1" customWidth="1"/>
    <col min="13022" max="13023" width="10.85546875" style="1" customWidth="1"/>
    <col min="13024" max="13024" width="17.85546875" style="1" customWidth="1"/>
    <col min="13025" max="13274" width="9.140625" style="1"/>
    <col min="13275" max="13275" width="7.5703125" style="1" customWidth="1"/>
    <col min="13276" max="13276" width="40" style="1" customWidth="1"/>
    <col min="13277" max="13277" width="8.28515625" style="1" customWidth="1"/>
    <col min="13278" max="13279" width="10.85546875" style="1" customWidth="1"/>
    <col min="13280" max="13280" width="17.85546875" style="1" customWidth="1"/>
    <col min="13281" max="13530" width="9.140625" style="1"/>
    <col min="13531" max="13531" width="7.5703125" style="1" customWidth="1"/>
    <col min="13532" max="13532" width="40" style="1" customWidth="1"/>
    <col min="13533" max="13533" width="8.28515625" style="1" customWidth="1"/>
    <col min="13534" max="13535" width="10.85546875" style="1" customWidth="1"/>
    <col min="13536" max="13536" width="17.85546875" style="1" customWidth="1"/>
    <col min="13537" max="13786" width="9.140625" style="1"/>
    <col min="13787" max="13787" width="7.5703125" style="1" customWidth="1"/>
    <col min="13788" max="13788" width="40" style="1" customWidth="1"/>
    <col min="13789" max="13789" width="8.28515625" style="1" customWidth="1"/>
    <col min="13790" max="13791" width="10.85546875" style="1" customWidth="1"/>
    <col min="13792" max="13792" width="17.85546875" style="1" customWidth="1"/>
    <col min="13793" max="14042" width="9.140625" style="1"/>
    <col min="14043" max="14043" width="7.5703125" style="1" customWidth="1"/>
    <col min="14044" max="14044" width="40" style="1" customWidth="1"/>
    <col min="14045" max="14045" width="8.28515625" style="1" customWidth="1"/>
    <col min="14046" max="14047" width="10.85546875" style="1" customWidth="1"/>
    <col min="14048" max="14048" width="17.85546875" style="1" customWidth="1"/>
    <col min="14049" max="14298" width="9.140625" style="1"/>
    <col min="14299" max="14299" width="7.5703125" style="1" customWidth="1"/>
    <col min="14300" max="14300" width="40" style="1" customWidth="1"/>
    <col min="14301" max="14301" width="8.28515625" style="1" customWidth="1"/>
    <col min="14302" max="14303" width="10.85546875" style="1" customWidth="1"/>
    <col min="14304" max="14304" width="17.85546875" style="1" customWidth="1"/>
    <col min="14305" max="14554" width="9.140625" style="1"/>
    <col min="14555" max="14555" width="7.5703125" style="1" customWidth="1"/>
    <col min="14556" max="14556" width="40" style="1" customWidth="1"/>
    <col min="14557" max="14557" width="8.28515625" style="1" customWidth="1"/>
    <col min="14558" max="14559" width="10.85546875" style="1" customWidth="1"/>
    <col min="14560" max="14560" width="17.85546875" style="1" customWidth="1"/>
    <col min="14561" max="14810" width="9.140625" style="1"/>
    <col min="14811" max="14811" width="7.5703125" style="1" customWidth="1"/>
    <col min="14812" max="14812" width="40" style="1" customWidth="1"/>
    <col min="14813" max="14813" width="8.28515625" style="1" customWidth="1"/>
    <col min="14814" max="14815" width="10.85546875" style="1" customWidth="1"/>
    <col min="14816" max="14816" width="17.85546875" style="1" customWidth="1"/>
    <col min="14817" max="15066" width="9.140625" style="1"/>
    <col min="15067" max="15067" width="7.5703125" style="1" customWidth="1"/>
    <col min="15068" max="15068" width="40" style="1" customWidth="1"/>
    <col min="15069" max="15069" width="8.28515625" style="1" customWidth="1"/>
    <col min="15070" max="15071" width="10.85546875" style="1" customWidth="1"/>
    <col min="15072" max="15072" width="17.85546875" style="1" customWidth="1"/>
    <col min="15073" max="15322" width="9.140625" style="1"/>
    <col min="15323" max="15323" width="7.5703125" style="1" customWidth="1"/>
    <col min="15324" max="15324" width="40" style="1" customWidth="1"/>
    <col min="15325" max="15325" width="8.28515625" style="1" customWidth="1"/>
    <col min="15326" max="15327" width="10.85546875" style="1" customWidth="1"/>
    <col min="15328" max="15328" width="17.85546875" style="1" customWidth="1"/>
    <col min="15329" max="15578" width="9.140625" style="1"/>
    <col min="15579" max="15579" width="7.5703125" style="1" customWidth="1"/>
    <col min="15580" max="15580" width="40" style="1" customWidth="1"/>
    <col min="15581" max="15581" width="8.28515625" style="1" customWidth="1"/>
    <col min="15582" max="15583" width="10.85546875" style="1" customWidth="1"/>
    <col min="15584" max="15584" width="17.85546875" style="1" customWidth="1"/>
    <col min="15585" max="15834" width="9.140625" style="1"/>
    <col min="15835" max="15835" width="7.5703125" style="1" customWidth="1"/>
    <col min="15836" max="15836" width="40" style="1" customWidth="1"/>
    <col min="15837" max="15837" width="8.28515625" style="1" customWidth="1"/>
    <col min="15838" max="15839" width="10.85546875" style="1" customWidth="1"/>
    <col min="15840" max="15840" width="17.85546875" style="1" customWidth="1"/>
    <col min="15841" max="16090" width="9.140625" style="1"/>
    <col min="16091" max="16091" width="7.5703125" style="1" customWidth="1"/>
    <col min="16092" max="16092" width="40" style="1" customWidth="1"/>
    <col min="16093" max="16093" width="8.28515625" style="1" customWidth="1"/>
    <col min="16094" max="16095" width="10.85546875" style="1" customWidth="1"/>
    <col min="16096" max="16096" width="17.85546875" style="1" customWidth="1"/>
    <col min="16097" max="16384" width="9.140625" style="1"/>
  </cols>
  <sheetData>
    <row r="1" spans="1:9" x14ac:dyDescent="0.3">
      <c r="A1" s="15"/>
      <c r="B1" s="15" t="s">
        <v>212</v>
      </c>
      <c r="C1" s="15"/>
    </row>
    <row r="2" spans="1:9" x14ac:dyDescent="0.3">
      <c r="A2" s="2"/>
      <c r="B2" s="18" t="s">
        <v>74</v>
      </c>
      <c r="C2" s="33"/>
    </row>
    <row r="3" spans="1:9" x14ac:dyDescent="0.3">
      <c r="A3" s="2"/>
      <c r="B3" s="81" t="s">
        <v>258</v>
      </c>
      <c r="C3" s="33"/>
    </row>
    <row r="4" spans="1:9" x14ac:dyDescent="0.3">
      <c r="A4" s="2"/>
      <c r="B4" s="3"/>
      <c r="C4" s="4"/>
    </row>
    <row r="5" spans="1:9" x14ac:dyDescent="0.3">
      <c r="A5" s="5" t="s">
        <v>0</v>
      </c>
      <c r="B5" s="6" t="s">
        <v>1</v>
      </c>
      <c r="C5" s="7"/>
      <c r="D5" s="87" t="s">
        <v>68</v>
      </c>
    </row>
    <row r="6" spans="1:9" ht="33" x14ac:dyDescent="0.3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ht="33" x14ac:dyDescent="0.3">
      <c r="A7" s="8" t="s">
        <v>5</v>
      </c>
      <c r="B7" s="9" t="s">
        <v>253</v>
      </c>
      <c r="C7" s="10" t="s">
        <v>6</v>
      </c>
      <c r="D7" s="84">
        <v>7000</v>
      </c>
      <c r="E7" s="84">
        <v>3</v>
      </c>
      <c r="F7" s="36"/>
      <c r="G7" s="36">
        <f>D7*E7*F7</f>
        <v>0</v>
      </c>
      <c r="H7" s="36"/>
      <c r="I7" s="36">
        <f>G7+H7</f>
        <v>0</v>
      </c>
    </row>
    <row r="8" spans="1:9" ht="33" x14ac:dyDescent="0.3">
      <c r="A8" s="8" t="s">
        <v>7</v>
      </c>
      <c r="B8" s="9" t="s">
        <v>202</v>
      </c>
      <c r="C8" s="10" t="s">
        <v>8</v>
      </c>
      <c r="D8" s="84">
        <v>50</v>
      </c>
      <c r="E8" s="84">
        <v>3</v>
      </c>
      <c r="F8" s="36"/>
      <c r="G8" s="36">
        <f t="shared" ref="G8:G17" si="0">D8*E8*F8</f>
        <v>0</v>
      </c>
      <c r="H8" s="36"/>
      <c r="I8" s="36">
        <f t="shared" ref="I8:I17" si="1">G8+H8</f>
        <v>0</v>
      </c>
    </row>
    <row r="9" spans="1:9" ht="33" x14ac:dyDescent="0.3">
      <c r="A9" s="8" t="s">
        <v>9</v>
      </c>
      <c r="B9" s="9" t="s">
        <v>186</v>
      </c>
      <c r="C9" s="10" t="s">
        <v>6</v>
      </c>
      <c r="D9" s="84">
        <f>D8*5</f>
        <v>250</v>
      </c>
      <c r="E9" s="84">
        <v>3</v>
      </c>
      <c r="F9" s="36"/>
      <c r="G9" s="36">
        <f t="shared" si="0"/>
        <v>0</v>
      </c>
      <c r="H9" s="36"/>
      <c r="I9" s="36">
        <f t="shared" si="1"/>
        <v>0</v>
      </c>
    </row>
    <row r="10" spans="1:9" ht="49.5" x14ac:dyDescent="0.3">
      <c r="A10" s="8" t="s">
        <v>10</v>
      </c>
      <c r="B10" s="9" t="s">
        <v>252</v>
      </c>
      <c r="C10" s="10" t="s">
        <v>6</v>
      </c>
      <c r="D10" s="84">
        <v>4000</v>
      </c>
      <c r="E10" s="84">
        <v>3</v>
      </c>
      <c r="F10" s="36"/>
      <c r="G10" s="36">
        <f t="shared" si="0"/>
        <v>0</v>
      </c>
      <c r="H10" s="36"/>
      <c r="I10" s="36">
        <f t="shared" si="1"/>
        <v>0</v>
      </c>
    </row>
    <row r="11" spans="1:9" ht="33" x14ac:dyDescent="0.3">
      <c r="A11" s="8" t="s">
        <v>11</v>
      </c>
      <c r="B11" s="9" t="s">
        <v>204</v>
      </c>
      <c r="C11" s="10" t="s">
        <v>6</v>
      </c>
      <c r="D11" s="84">
        <v>7000</v>
      </c>
      <c r="E11" s="84">
        <v>3</v>
      </c>
      <c r="F11" s="36"/>
      <c r="G11" s="36">
        <f t="shared" si="0"/>
        <v>0</v>
      </c>
      <c r="H11" s="36"/>
      <c r="I11" s="36">
        <f t="shared" si="1"/>
        <v>0</v>
      </c>
    </row>
    <row r="12" spans="1:9" ht="33" x14ac:dyDescent="0.3">
      <c r="A12" s="8" t="s">
        <v>12</v>
      </c>
      <c r="B12" s="9" t="s">
        <v>195</v>
      </c>
      <c r="C12" s="10" t="s">
        <v>6</v>
      </c>
      <c r="D12" s="84">
        <v>1500</v>
      </c>
      <c r="E12" s="84">
        <v>3</v>
      </c>
      <c r="F12" s="36"/>
      <c r="G12" s="36">
        <f t="shared" si="0"/>
        <v>0</v>
      </c>
      <c r="H12" s="36"/>
      <c r="I12" s="36">
        <f t="shared" si="1"/>
        <v>0</v>
      </c>
    </row>
    <row r="13" spans="1:9" ht="75" customHeight="1" x14ac:dyDescent="0.3">
      <c r="A13" s="8" t="s">
        <v>13</v>
      </c>
      <c r="B13" s="9" t="s">
        <v>196</v>
      </c>
      <c r="C13" s="10" t="s">
        <v>6</v>
      </c>
      <c r="D13" s="84">
        <v>2500</v>
      </c>
      <c r="E13" s="84">
        <v>3</v>
      </c>
      <c r="F13" s="36"/>
      <c r="G13" s="36">
        <f t="shared" si="0"/>
        <v>0</v>
      </c>
      <c r="H13" s="36"/>
      <c r="I13" s="36">
        <f t="shared" si="1"/>
        <v>0</v>
      </c>
    </row>
    <row r="14" spans="1:9" ht="94.5" customHeight="1" x14ac:dyDescent="0.3">
      <c r="A14" s="8" t="s">
        <v>14</v>
      </c>
      <c r="B14" s="9" t="s">
        <v>197</v>
      </c>
      <c r="C14" s="10" t="s">
        <v>6</v>
      </c>
      <c r="D14" s="84">
        <v>1000</v>
      </c>
      <c r="E14" s="84">
        <v>3</v>
      </c>
      <c r="F14" s="36"/>
      <c r="G14" s="36">
        <f t="shared" si="0"/>
        <v>0</v>
      </c>
      <c r="H14" s="36"/>
      <c r="I14" s="36">
        <f t="shared" si="1"/>
        <v>0</v>
      </c>
    </row>
    <row r="15" spans="1:9" ht="33" x14ac:dyDescent="0.3">
      <c r="A15" s="8" t="s">
        <v>15</v>
      </c>
      <c r="B15" s="9" t="s">
        <v>190</v>
      </c>
      <c r="C15" s="10" t="s">
        <v>16</v>
      </c>
      <c r="D15" s="84">
        <v>250</v>
      </c>
      <c r="E15" s="84">
        <v>3</v>
      </c>
      <c r="F15" s="36"/>
      <c r="G15" s="36">
        <f t="shared" si="0"/>
        <v>0</v>
      </c>
      <c r="H15" s="36"/>
      <c r="I15" s="36">
        <f t="shared" si="1"/>
        <v>0</v>
      </c>
    </row>
    <row r="16" spans="1:9" ht="33" x14ac:dyDescent="0.3">
      <c r="A16" s="8" t="s">
        <v>17</v>
      </c>
      <c r="B16" s="9" t="s">
        <v>205</v>
      </c>
      <c r="C16" s="10" t="s">
        <v>6</v>
      </c>
      <c r="D16" s="84">
        <v>5000</v>
      </c>
      <c r="E16" s="84">
        <v>3</v>
      </c>
      <c r="F16" s="36"/>
      <c r="G16" s="36">
        <f t="shared" si="0"/>
        <v>0</v>
      </c>
      <c r="H16" s="36"/>
      <c r="I16" s="36">
        <f t="shared" si="1"/>
        <v>0</v>
      </c>
    </row>
    <row r="17" spans="1:9" ht="33" x14ac:dyDescent="0.3">
      <c r="A17" s="8" t="s">
        <v>18</v>
      </c>
      <c r="B17" s="9" t="s">
        <v>203</v>
      </c>
      <c r="C17" s="10" t="s">
        <v>44</v>
      </c>
      <c r="D17" s="84">
        <v>5000</v>
      </c>
      <c r="E17" s="84">
        <v>3</v>
      </c>
      <c r="F17" s="36"/>
      <c r="G17" s="36">
        <f t="shared" si="0"/>
        <v>0</v>
      </c>
      <c r="H17" s="36"/>
      <c r="I17" s="36">
        <f t="shared" si="1"/>
        <v>0</v>
      </c>
    </row>
    <row r="18" spans="1:9" x14ac:dyDescent="0.3">
      <c r="A18" s="14"/>
      <c r="B18" s="14"/>
      <c r="C18" s="15"/>
      <c r="D18" s="88"/>
    </row>
    <row r="19" spans="1:9" ht="37.5" customHeight="1" x14ac:dyDescent="0.3">
      <c r="A19" s="5" t="s">
        <v>20</v>
      </c>
      <c r="B19" s="100" t="s">
        <v>153</v>
      </c>
      <c r="C19" s="100"/>
      <c r="D19" s="88"/>
    </row>
    <row r="20" spans="1:9" ht="33" x14ac:dyDescent="0.3">
      <c r="A20" s="70" t="s">
        <v>2</v>
      </c>
      <c r="B20" s="71" t="s">
        <v>3</v>
      </c>
      <c r="C20" s="70" t="s">
        <v>4</v>
      </c>
      <c r="D20" s="70" t="s">
        <v>259</v>
      </c>
      <c r="E20" s="70" t="s">
        <v>260</v>
      </c>
      <c r="F20" s="71" t="s">
        <v>262</v>
      </c>
      <c r="G20" s="70" t="s">
        <v>261</v>
      </c>
      <c r="H20" s="70" t="s">
        <v>263</v>
      </c>
      <c r="I20" s="70" t="s">
        <v>270</v>
      </c>
    </row>
    <row r="21" spans="1:9" x14ac:dyDescent="0.3">
      <c r="A21" s="8" t="s">
        <v>21</v>
      </c>
      <c r="B21" s="9" t="s">
        <v>189</v>
      </c>
      <c r="C21" s="16" t="s">
        <v>22</v>
      </c>
      <c r="D21" s="84">
        <v>250</v>
      </c>
      <c r="E21" s="84">
        <v>3</v>
      </c>
      <c r="F21" s="36"/>
      <c r="G21" s="36">
        <f>D21*E21*F21</f>
        <v>0</v>
      </c>
      <c r="H21" s="36"/>
      <c r="I21" s="36">
        <f>G21+H21</f>
        <v>0</v>
      </c>
    </row>
    <row r="22" spans="1:9" x14ac:dyDescent="0.3">
      <c r="A22" s="8" t="s">
        <v>23</v>
      </c>
      <c r="B22" s="9" t="s">
        <v>177</v>
      </c>
      <c r="C22" s="16" t="s">
        <v>22</v>
      </c>
      <c r="D22" s="84">
        <v>30</v>
      </c>
      <c r="E22" s="84">
        <v>3</v>
      </c>
      <c r="F22" s="36"/>
      <c r="G22" s="36">
        <f t="shared" ref="G22:G24" si="2">D22*E22*F22</f>
        <v>0</v>
      </c>
      <c r="H22" s="36"/>
      <c r="I22" s="36">
        <f t="shared" ref="I22:I24" si="3">G22+H22</f>
        <v>0</v>
      </c>
    </row>
    <row r="23" spans="1:9" x14ac:dyDescent="0.3">
      <c r="A23" s="8" t="s">
        <v>24</v>
      </c>
      <c r="B23" s="9" t="s">
        <v>200</v>
      </c>
      <c r="C23" s="16" t="s">
        <v>22</v>
      </c>
      <c r="D23" s="84">
        <v>150</v>
      </c>
      <c r="E23" s="84">
        <v>3</v>
      </c>
      <c r="F23" s="36"/>
      <c r="G23" s="36">
        <f t="shared" si="2"/>
        <v>0</v>
      </c>
      <c r="H23" s="36"/>
      <c r="I23" s="36">
        <f t="shared" si="3"/>
        <v>0</v>
      </c>
    </row>
    <row r="24" spans="1:9" x14ac:dyDescent="0.3">
      <c r="A24" s="8" t="s">
        <v>26</v>
      </c>
      <c r="B24" s="9" t="s">
        <v>32</v>
      </c>
      <c r="C24" s="16" t="s">
        <v>22</v>
      </c>
      <c r="D24" s="84">
        <v>50</v>
      </c>
      <c r="E24" s="84">
        <v>3</v>
      </c>
      <c r="F24" s="36"/>
      <c r="G24" s="36">
        <f t="shared" si="2"/>
        <v>0</v>
      </c>
      <c r="H24" s="36"/>
      <c r="I24" s="36">
        <f t="shared" si="3"/>
        <v>0</v>
      </c>
    </row>
    <row r="25" spans="1:9" x14ac:dyDescent="0.3">
      <c r="A25" s="15"/>
      <c r="B25" s="15"/>
      <c r="C25" s="15"/>
      <c r="D25" s="88"/>
    </row>
    <row r="26" spans="1:9" ht="39.75" customHeight="1" x14ac:dyDescent="0.3">
      <c r="A26" s="5" t="s">
        <v>35</v>
      </c>
      <c r="B26" s="100" t="s">
        <v>154</v>
      </c>
      <c r="C26" s="100"/>
      <c r="D26" s="88"/>
    </row>
    <row r="27" spans="1:9" ht="33" x14ac:dyDescent="0.3">
      <c r="A27" s="70" t="s">
        <v>2</v>
      </c>
      <c r="B27" s="71" t="s">
        <v>3</v>
      </c>
      <c r="C27" s="70" t="s">
        <v>4</v>
      </c>
      <c r="D27" s="70" t="s">
        <v>259</v>
      </c>
      <c r="E27" s="70" t="s">
        <v>260</v>
      </c>
      <c r="F27" s="71" t="s">
        <v>262</v>
      </c>
      <c r="G27" s="70" t="s">
        <v>261</v>
      </c>
      <c r="H27" s="70" t="s">
        <v>263</v>
      </c>
      <c r="I27" s="70" t="s">
        <v>270</v>
      </c>
    </row>
    <row r="28" spans="1:9" x14ac:dyDescent="0.3">
      <c r="A28" s="8" t="s">
        <v>36</v>
      </c>
      <c r="B28" s="9" t="s">
        <v>189</v>
      </c>
      <c r="C28" s="16" t="s">
        <v>22</v>
      </c>
      <c r="D28" s="84">
        <v>10</v>
      </c>
      <c r="E28" s="84">
        <v>3</v>
      </c>
      <c r="F28" s="36"/>
      <c r="G28" s="36">
        <f>D28*E28*F28</f>
        <v>0</v>
      </c>
      <c r="H28" s="36"/>
      <c r="I28" s="36">
        <f>G28+H28</f>
        <v>0</v>
      </c>
    </row>
    <row r="29" spans="1:9" x14ac:dyDescent="0.3">
      <c r="A29" s="8" t="s">
        <v>37</v>
      </c>
      <c r="B29" s="9" t="s">
        <v>177</v>
      </c>
      <c r="C29" s="16" t="s">
        <v>22</v>
      </c>
      <c r="D29" s="84">
        <v>10</v>
      </c>
      <c r="E29" s="84">
        <v>3</v>
      </c>
      <c r="F29" s="36"/>
      <c r="G29" s="36">
        <f t="shared" ref="G29:G31" si="4">D29*E29*F29</f>
        <v>0</v>
      </c>
      <c r="H29" s="36"/>
      <c r="I29" s="36">
        <f t="shared" ref="I29:I31" si="5">G29+H29</f>
        <v>0</v>
      </c>
    </row>
    <row r="30" spans="1:9" x14ac:dyDescent="0.3">
      <c r="A30" s="8" t="s">
        <v>38</v>
      </c>
      <c r="B30" s="9" t="s">
        <v>200</v>
      </c>
      <c r="C30" s="16" t="s">
        <v>22</v>
      </c>
      <c r="D30" s="84">
        <v>10</v>
      </c>
      <c r="E30" s="84">
        <v>3</v>
      </c>
      <c r="F30" s="36"/>
      <c r="G30" s="36">
        <f t="shared" si="4"/>
        <v>0</v>
      </c>
      <c r="H30" s="36"/>
      <c r="I30" s="36">
        <f t="shared" si="5"/>
        <v>0</v>
      </c>
    </row>
    <row r="31" spans="1:9" x14ac:dyDescent="0.3">
      <c r="A31" s="8" t="s">
        <v>39</v>
      </c>
      <c r="B31" s="9" t="s">
        <v>32</v>
      </c>
      <c r="C31" s="16" t="s">
        <v>22</v>
      </c>
      <c r="D31" s="84">
        <v>10</v>
      </c>
      <c r="E31" s="84">
        <v>3</v>
      </c>
      <c r="F31" s="36"/>
      <c r="G31" s="36">
        <f t="shared" si="4"/>
        <v>0</v>
      </c>
      <c r="H31" s="36"/>
      <c r="I31" s="36">
        <f t="shared" si="5"/>
        <v>0</v>
      </c>
    </row>
    <row r="32" spans="1:9" ht="17.25" thickBot="1" x14ac:dyDescent="0.35"/>
    <row r="33" spans="1:9" ht="18" thickTop="1" thickBot="1" x14ac:dyDescent="0.35">
      <c r="G33" s="17">
        <f>SUM(G7:G17)+SUM(G21:G24)+SUM(G28:G31)</f>
        <v>0</v>
      </c>
      <c r="H33" s="40" t="s">
        <v>264</v>
      </c>
    </row>
    <row r="34" spans="1:9" ht="17.25" thickTop="1" x14ac:dyDescent="0.3"/>
    <row r="36" spans="1:9" x14ac:dyDescent="0.3">
      <c r="A36" s="85" t="s">
        <v>265</v>
      </c>
      <c r="B36" s="85"/>
      <c r="C36" s="86"/>
      <c r="D36" s="85"/>
      <c r="E36" s="85" t="s">
        <v>266</v>
      </c>
      <c r="F36" s="85"/>
      <c r="G36" s="85"/>
      <c r="H36" s="85" t="s">
        <v>267</v>
      </c>
      <c r="I36" s="85"/>
    </row>
    <row r="37" spans="1:9" x14ac:dyDescent="0.3">
      <c r="A37" s="85" t="s">
        <v>268</v>
      </c>
      <c r="B37" s="85"/>
      <c r="C37" s="86"/>
      <c r="D37" s="85"/>
      <c r="E37" s="85"/>
      <c r="F37" s="85"/>
      <c r="G37" s="85"/>
      <c r="H37" s="85" t="s">
        <v>269</v>
      </c>
      <c r="I37" s="85"/>
    </row>
  </sheetData>
  <mergeCells count="2">
    <mergeCell ref="B19:C19"/>
    <mergeCell ref="B26:C26"/>
  </mergeCells>
  <phoneticPr fontId="3" type="noConversion"/>
  <pageMargins left="0.7" right="0.7" top="0.75" bottom="0.75" header="0.3" footer="0.3"/>
  <pageSetup paperSize="9" scale="49" orientation="landscape" r:id="rId1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A5F5-1713-4083-8ED8-532ECA6CE8FE}">
  <sheetPr>
    <pageSetUpPr fitToPage="1"/>
  </sheetPr>
  <dimension ref="A1:I47"/>
  <sheetViews>
    <sheetView tabSelected="1" topLeftCell="A21" zoomScaleNormal="100" workbookViewId="0"/>
  </sheetViews>
  <sheetFormatPr defaultRowHeight="16.5" x14ac:dyDescent="0.3"/>
  <cols>
    <col min="1" max="1" width="10" style="1" customWidth="1"/>
    <col min="2" max="2" width="60.7109375" style="1" customWidth="1"/>
    <col min="3" max="3" width="4.42578125" style="1" bestFit="1" customWidth="1"/>
    <col min="4" max="4" width="18.140625" style="1" customWidth="1"/>
    <col min="5" max="5" width="9.140625" style="1"/>
    <col min="6" max="6" width="15.5703125" style="1" customWidth="1"/>
    <col min="7" max="7" width="17.28515625" style="1" customWidth="1"/>
    <col min="8" max="8" width="17" style="1" customWidth="1"/>
    <col min="9" max="9" width="22" style="1" customWidth="1"/>
    <col min="10" max="228" width="9.140625" style="1"/>
    <col min="229" max="229" width="7.5703125" style="1" customWidth="1"/>
    <col min="230" max="230" width="40" style="1" customWidth="1"/>
    <col min="231" max="231" width="8.28515625" style="1" customWidth="1"/>
    <col min="232" max="233" width="10.85546875" style="1" customWidth="1"/>
    <col min="234" max="234" width="17.85546875" style="1" customWidth="1"/>
    <col min="235" max="484" width="9.140625" style="1"/>
    <col min="485" max="485" width="7.5703125" style="1" customWidth="1"/>
    <col min="486" max="486" width="40" style="1" customWidth="1"/>
    <col min="487" max="487" width="8.28515625" style="1" customWidth="1"/>
    <col min="488" max="489" width="10.85546875" style="1" customWidth="1"/>
    <col min="490" max="490" width="17.85546875" style="1" customWidth="1"/>
    <col min="491" max="740" width="9.140625" style="1"/>
    <col min="741" max="741" width="7.5703125" style="1" customWidth="1"/>
    <col min="742" max="742" width="40" style="1" customWidth="1"/>
    <col min="743" max="743" width="8.28515625" style="1" customWidth="1"/>
    <col min="744" max="745" width="10.85546875" style="1" customWidth="1"/>
    <col min="746" max="746" width="17.85546875" style="1" customWidth="1"/>
    <col min="747" max="996" width="9.140625" style="1"/>
    <col min="997" max="997" width="7.5703125" style="1" customWidth="1"/>
    <col min="998" max="998" width="40" style="1" customWidth="1"/>
    <col min="999" max="999" width="8.28515625" style="1" customWidth="1"/>
    <col min="1000" max="1001" width="10.85546875" style="1" customWidth="1"/>
    <col min="1002" max="1002" width="17.85546875" style="1" customWidth="1"/>
    <col min="1003" max="1252" width="9.140625" style="1"/>
    <col min="1253" max="1253" width="7.5703125" style="1" customWidth="1"/>
    <col min="1254" max="1254" width="40" style="1" customWidth="1"/>
    <col min="1255" max="1255" width="8.28515625" style="1" customWidth="1"/>
    <col min="1256" max="1257" width="10.85546875" style="1" customWidth="1"/>
    <col min="1258" max="1258" width="17.85546875" style="1" customWidth="1"/>
    <col min="1259" max="1508" width="9.140625" style="1"/>
    <col min="1509" max="1509" width="7.5703125" style="1" customWidth="1"/>
    <col min="1510" max="1510" width="40" style="1" customWidth="1"/>
    <col min="1511" max="1511" width="8.28515625" style="1" customWidth="1"/>
    <col min="1512" max="1513" width="10.85546875" style="1" customWidth="1"/>
    <col min="1514" max="1514" width="17.85546875" style="1" customWidth="1"/>
    <col min="1515" max="1764" width="9.140625" style="1"/>
    <col min="1765" max="1765" width="7.5703125" style="1" customWidth="1"/>
    <col min="1766" max="1766" width="40" style="1" customWidth="1"/>
    <col min="1767" max="1767" width="8.28515625" style="1" customWidth="1"/>
    <col min="1768" max="1769" width="10.85546875" style="1" customWidth="1"/>
    <col min="1770" max="1770" width="17.85546875" style="1" customWidth="1"/>
    <col min="1771" max="2020" width="9.140625" style="1"/>
    <col min="2021" max="2021" width="7.5703125" style="1" customWidth="1"/>
    <col min="2022" max="2022" width="40" style="1" customWidth="1"/>
    <col min="2023" max="2023" width="8.28515625" style="1" customWidth="1"/>
    <col min="2024" max="2025" width="10.85546875" style="1" customWidth="1"/>
    <col min="2026" max="2026" width="17.85546875" style="1" customWidth="1"/>
    <col min="2027" max="2276" width="9.140625" style="1"/>
    <col min="2277" max="2277" width="7.5703125" style="1" customWidth="1"/>
    <col min="2278" max="2278" width="40" style="1" customWidth="1"/>
    <col min="2279" max="2279" width="8.28515625" style="1" customWidth="1"/>
    <col min="2280" max="2281" width="10.85546875" style="1" customWidth="1"/>
    <col min="2282" max="2282" width="17.85546875" style="1" customWidth="1"/>
    <col min="2283" max="2532" width="9.140625" style="1"/>
    <col min="2533" max="2533" width="7.5703125" style="1" customWidth="1"/>
    <col min="2534" max="2534" width="40" style="1" customWidth="1"/>
    <col min="2535" max="2535" width="8.28515625" style="1" customWidth="1"/>
    <col min="2536" max="2537" width="10.85546875" style="1" customWidth="1"/>
    <col min="2538" max="2538" width="17.85546875" style="1" customWidth="1"/>
    <col min="2539" max="2788" width="9.140625" style="1"/>
    <col min="2789" max="2789" width="7.5703125" style="1" customWidth="1"/>
    <col min="2790" max="2790" width="40" style="1" customWidth="1"/>
    <col min="2791" max="2791" width="8.28515625" style="1" customWidth="1"/>
    <col min="2792" max="2793" width="10.85546875" style="1" customWidth="1"/>
    <col min="2794" max="2794" width="17.85546875" style="1" customWidth="1"/>
    <col min="2795" max="3044" width="9.140625" style="1"/>
    <col min="3045" max="3045" width="7.5703125" style="1" customWidth="1"/>
    <col min="3046" max="3046" width="40" style="1" customWidth="1"/>
    <col min="3047" max="3047" width="8.28515625" style="1" customWidth="1"/>
    <col min="3048" max="3049" width="10.85546875" style="1" customWidth="1"/>
    <col min="3050" max="3050" width="17.85546875" style="1" customWidth="1"/>
    <col min="3051" max="3300" width="9.140625" style="1"/>
    <col min="3301" max="3301" width="7.5703125" style="1" customWidth="1"/>
    <col min="3302" max="3302" width="40" style="1" customWidth="1"/>
    <col min="3303" max="3303" width="8.28515625" style="1" customWidth="1"/>
    <col min="3304" max="3305" width="10.85546875" style="1" customWidth="1"/>
    <col min="3306" max="3306" width="17.85546875" style="1" customWidth="1"/>
    <col min="3307" max="3556" width="9.140625" style="1"/>
    <col min="3557" max="3557" width="7.5703125" style="1" customWidth="1"/>
    <col min="3558" max="3558" width="40" style="1" customWidth="1"/>
    <col min="3559" max="3559" width="8.28515625" style="1" customWidth="1"/>
    <col min="3560" max="3561" width="10.85546875" style="1" customWidth="1"/>
    <col min="3562" max="3562" width="17.85546875" style="1" customWidth="1"/>
    <col min="3563" max="3812" width="9.140625" style="1"/>
    <col min="3813" max="3813" width="7.5703125" style="1" customWidth="1"/>
    <col min="3814" max="3814" width="40" style="1" customWidth="1"/>
    <col min="3815" max="3815" width="8.28515625" style="1" customWidth="1"/>
    <col min="3816" max="3817" width="10.85546875" style="1" customWidth="1"/>
    <col min="3818" max="3818" width="17.85546875" style="1" customWidth="1"/>
    <col min="3819" max="4068" width="9.140625" style="1"/>
    <col min="4069" max="4069" width="7.5703125" style="1" customWidth="1"/>
    <col min="4070" max="4070" width="40" style="1" customWidth="1"/>
    <col min="4071" max="4071" width="8.28515625" style="1" customWidth="1"/>
    <col min="4072" max="4073" width="10.85546875" style="1" customWidth="1"/>
    <col min="4074" max="4074" width="17.85546875" style="1" customWidth="1"/>
    <col min="4075" max="4324" width="9.140625" style="1"/>
    <col min="4325" max="4325" width="7.5703125" style="1" customWidth="1"/>
    <col min="4326" max="4326" width="40" style="1" customWidth="1"/>
    <col min="4327" max="4327" width="8.28515625" style="1" customWidth="1"/>
    <col min="4328" max="4329" width="10.85546875" style="1" customWidth="1"/>
    <col min="4330" max="4330" width="17.85546875" style="1" customWidth="1"/>
    <col min="4331" max="4580" width="9.140625" style="1"/>
    <col min="4581" max="4581" width="7.5703125" style="1" customWidth="1"/>
    <col min="4582" max="4582" width="40" style="1" customWidth="1"/>
    <col min="4583" max="4583" width="8.28515625" style="1" customWidth="1"/>
    <col min="4584" max="4585" width="10.85546875" style="1" customWidth="1"/>
    <col min="4586" max="4586" width="17.85546875" style="1" customWidth="1"/>
    <col min="4587" max="4836" width="9.140625" style="1"/>
    <col min="4837" max="4837" width="7.5703125" style="1" customWidth="1"/>
    <col min="4838" max="4838" width="40" style="1" customWidth="1"/>
    <col min="4839" max="4839" width="8.28515625" style="1" customWidth="1"/>
    <col min="4840" max="4841" width="10.85546875" style="1" customWidth="1"/>
    <col min="4842" max="4842" width="17.85546875" style="1" customWidth="1"/>
    <col min="4843" max="5092" width="9.140625" style="1"/>
    <col min="5093" max="5093" width="7.5703125" style="1" customWidth="1"/>
    <col min="5094" max="5094" width="40" style="1" customWidth="1"/>
    <col min="5095" max="5095" width="8.28515625" style="1" customWidth="1"/>
    <col min="5096" max="5097" width="10.85546875" style="1" customWidth="1"/>
    <col min="5098" max="5098" width="17.85546875" style="1" customWidth="1"/>
    <col min="5099" max="5348" width="9.140625" style="1"/>
    <col min="5349" max="5349" width="7.5703125" style="1" customWidth="1"/>
    <col min="5350" max="5350" width="40" style="1" customWidth="1"/>
    <col min="5351" max="5351" width="8.28515625" style="1" customWidth="1"/>
    <col min="5352" max="5353" width="10.85546875" style="1" customWidth="1"/>
    <col min="5354" max="5354" width="17.85546875" style="1" customWidth="1"/>
    <col min="5355" max="5604" width="9.140625" style="1"/>
    <col min="5605" max="5605" width="7.5703125" style="1" customWidth="1"/>
    <col min="5606" max="5606" width="40" style="1" customWidth="1"/>
    <col min="5607" max="5607" width="8.28515625" style="1" customWidth="1"/>
    <col min="5608" max="5609" width="10.85546875" style="1" customWidth="1"/>
    <col min="5610" max="5610" width="17.85546875" style="1" customWidth="1"/>
    <col min="5611" max="5860" width="9.140625" style="1"/>
    <col min="5861" max="5861" width="7.5703125" style="1" customWidth="1"/>
    <col min="5862" max="5862" width="40" style="1" customWidth="1"/>
    <col min="5863" max="5863" width="8.28515625" style="1" customWidth="1"/>
    <col min="5864" max="5865" width="10.85546875" style="1" customWidth="1"/>
    <col min="5866" max="5866" width="17.85546875" style="1" customWidth="1"/>
    <col min="5867" max="6116" width="9.140625" style="1"/>
    <col min="6117" max="6117" width="7.5703125" style="1" customWidth="1"/>
    <col min="6118" max="6118" width="40" style="1" customWidth="1"/>
    <col min="6119" max="6119" width="8.28515625" style="1" customWidth="1"/>
    <col min="6120" max="6121" width="10.85546875" style="1" customWidth="1"/>
    <col min="6122" max="6122" width="17.85546875" style="1" customWidth="1"/>
    <col min="6123" max="6372" width="9.140625" style="1"/>
    <col min="6373" max="6373" width="7.5703125" style="1" customWidth="1"/>
    <col min="6374" max="6374" width="40" style="1" customWidth="1"/>
    <col min="6375" max="6375" width="8.28515625" style="1" customWidth="1"/>
    <col min="6376" max="6377" width="10.85546875" style="1" customWidth="1"/>
    <col min="6378" max="6378" width="17.85546875" style="1" customWidth="1"/>
    <col min="6379" max="6628" width="9.140625" style="1"/>
    <col min="6629" max="6629" width="7.5703125" style="1" customWidth="1"/>
    <col min="6630" max="6630" width="40" style="1" customWidth="1"/>
    <col min="6631" max="6631" width="8.28515625" style="1" customWidth="1"/>
    <col min="6632" max="6633" width="10.85546875" style="1" customWidth="1"/>
    <col min="6634" max="6634" width="17.85546875" style="1" customWidth="1"/>
    <col min="6635" max="6884" width="9.140625" style="1"/>
    <col min="6885" max="6885" width="7.5703125" style="1" customWidth="1"/>
    <col min="6886" max="6886" width="40" style="1" customWidth="1"/>
    <col min="6887" max="6887" width="8.28515625" style="1" customWidth="1"/>
    <col min="6888" max="6889" width="10.85546875" style="1" customWidth="1"/>
    <col min="6890" max="6890" width="17.85546875" style="1" customWidth="1"/>
    <col min="6891" max="7140" width="9.140625" style="1"/>
    <col min="7141" max="7141" width="7.5703125" style="1" customWidth="1"/>
    <col min="7142" max="7142" width="40" style="1" customWidth="1"/>
    <col min="7143" max="7143" width="8.28515625" style="1" customWidth="1"/>
    <col min="7144" max="7145" width="10.85546875" style="1" customWidth="1"/>
    <col min="7146" max="7146" width="17.85546875" style="1" customWidth="1"/>
    <col min="7147" max="7396" width="9.140625" style="1"/>
    <col min="7397" max="7397" width="7.5703125" style="1" customWidth="1"/>
    <col min="7398" max="7398" width="40" style="1" customWidth="1"/>
    <col min="7399" max="7399" width="8.28515625" style="1" customWidth="1"/>
    <col min="7400" max="7401" width="10.85546875" style="1" customWidth="1"/>
    <col min="7402" max="7402" width="17.85546875" style="1" customWidth="1"/>
    <col min="7403" max="7652" width="9.140625" style="1"/>
    <col min="7653" max="7653" width="7.5703125" style="1" customWidth="1"/>
    <col min="7654" max="7654" width="40" style="1" customWidth="1"/>
    <col min="7655" max="7655" width="8.28515625" style="1" customWidth="1"/>
    <col min="7656" max="7657" width="10.85546875" style="1" customWidth="1"/>
    <col min="7658" max="7658" width="17.85546875" style="1" customWidth="1"/>
    <col min="7659" max="7908" width="9.140625" style="1"/>
    <col min="7909" max="7909" width="7.5703125" style="1" customWidth="1"/>
    <col min="7910" max="7910" width="40" style="1" customWidth="1"/>
    <col min="7911" max="7911" width="8.28515625" style="1" customWidth="1"/>
    <col min="7912" max="7913" width="10.85546875" style="1" customWidth="1"/>
    <col min="7914" max="7914" width="17.85546875" style="1" customWidth="1"/>
    <col min="7915" max="8164" width="9.140625" style="1"/>
    <col min="8165" max="8165" width="7.5703125" style="1" customWidth="1"/>
    <col min="8166" max="8166" width="40" style="1" customWidth="1"/>
    <col min="8167" max="8167" width="8.28515625" style="1" customWidth="1"/>
    <col min="8168" max="8169" width="10.85546875" style="1" customWidth="1"/>
    <col min="8170" max="8170" width="17.85546875" style="1" customWidth="1"/>
    <col min="8171" max="8420" width="9.140625" style="1"/>
    <col min="8421" max="8421" width="7.5703125" style="1" customWidth="1"/>
    <col min="8422" max="8422" width="40" style="1" customWidth="1"/>
    <col min="8423" max="8423" width="8.28515625" style="1" customWidth="1"/>
    <col min="8424" max="8425" width="10.85546875" style="1" customWidth="1"/>
    <col min="8426" max="8426" width="17.85546875" style="1" customWidth="1"/>
    <col min="8427" max="8676" width="9.140625" style="1"/>
    <col min="8677" max="8677" width="7.5703125" style="1" customWidth="1"/>
    <col min="8678" max="8678" width="40" style="1" customWidth="1"/>
    <col min="8679" max="8679" width="8.28515625" style="1" customWidth="1"/>
    <col min="8680" max="8681" width="10.85546875" style="1" customWidth="1"/>
    <col min="8682" max="8682" width="17.85546875" style="1" customWidth="1"/>
    <col min="8683" max="8932" width="9.140625" style="1"/>
    <col min="8933" max="8933" width="7.5703125" style="1" customWidth="1"/>
    <col min="8934" max="8934" width="40" style="1" customWidth="1"/>
    <col min="8935" max="8935" width="8.28515625" style="1" customWidth="1"/>
    <col min="8936" max="8937" width="10.85546875" style="1" customWidth="1"/>
    <col min="8938" max="8938" width="17.85546875" style="1" customWidth="1"/>
    <col min="8939" max="9188" width="9.140625" style="1"/>
    <col min="9189" max="9189" width="7.5703125" style="1" customWidth="1"/>
    <col min="9190" max="9190" width="40" style="1" customWidth="1"/>
    <col min="9191" max="9191" width="8.28515625" style="1" customWidth="1"/>
    <col min="9192" max="9193" width="10.85546875" style="1" customWidth="1"/>
    <col min="9194" max="9194" width="17.85546875" style="1" customWidth="1"/>
    <col min="9195" max="9444" width="9.140625" style="1"/>
    <col min="9445" max="9445" width="7.5703125" style="1" customWidth="1"/>
    <col min="9446" max="9446" width="40" style="1" customWidth="1"/>
    <col min="9447" max="9447" width="8.28515625" style="1" customWidth="1"/>
    <col min="9448" max="9449" width="10.85546875" style="1" customWidth="1"/>
    <col min="9450" max="9450" width="17.85546875" style="1" customWidth="1"/>
    <col min="9451" max="9700" width="9.140625" style="1"/>
    <col min="9701" max="9701" width="7.5703125" style="1" customWidth="1"/>
    <col min="9702" max="9702" width="40" style="1" customWidth="1"/>
    <col min="9703" max="9703" width="8.28515625" style="1" customWidth="1"/>
    <col min="9704" max="9705" width="10.85546875" style="1" customWidth="1"/>
    <col min="9706" max="9706" width="17.85546875" style="1" customWidth="1"/>
    <col min="9707" max="9956" width="9.140625" style="1"/>
    <col min="9957" max="9957" width="7.5703125" style="1" customWidth="1"/>
    <col min="9958" max="9958" width="40" style="1" customWidth="1"/>
    <col min="9959" max="9959" width="8.28515625" style="1" customWidth="1"/>
    <col min="9960" max="9961" width="10.85546875" style="1" customWidth="1"/>
    <col min="9962" max="9962" width="17.85546875" style="1" customWidth="1"/>
    <col min="9963" max="10212" width="9.140625" style="1"/>
    <col min="10213" max="10213" width="7.5703125" style="1" customWidth="1"/>
    <col min="10214" max="10214" width="40" style="1" customWidth="1"/>
    <col min="10215" max="10215" width="8.28515625" style="1" customWidth="1"/>
    <col min="10216" max="10217" width="10.85546875" style="1" customWidth="1"/>
    <col min="10218" max="10218" width="17.85546875" style="1" customWidth="1"/>
    <col min="10219" max="10468" width="9.140625" style="1"/>
    <col min="10469" max="10469" width="7.5703125" style="1" customWidth="1"/>
    <col min="10470" max="10470" width="40" style="1" customWidth="1"/>
    <col min="10471" max="10471" width="8.28515625" style="1" customWidth="1"/>
    <col min="10472" max="10473" width="10.85546875" style="1" customWidth="1"/>
    <col min="10474" max="10474" width="17.85546875" style="1" customWidth="1"/>
    <col min="10475" max="10724" width="9.140625" style="1"/>
    <col min="10725" max="10725" width="7.5703125" style="1" customWidth="1"/>
    <col min="10726" max="10726" width="40" style="1" customWidth="1"/>
    <col min="10727" max="10727" width="8.28515625" style="1" customWidth="1"/>
    <col min="10728" max="10729" width="10.85546875" style="1" customWidth="1"/>
    <col min="10730" max="10730" width="17.85546875" style="1" customWidth="1"/>
    <col min="10731" max="10980" width="9.140625" style="1"/>
    <col min="10981" max="10981" width="7.5703125" style="1" customWidth="1"/>
    <col min="10982" max="10982" width="40" style="1" customWidth="1"/>
    <col min="10983" max="10983" width="8.28515625" style="1" customWidth="1"/>
    <col min="10984" max="10985" width="10.85546875" style="1" customWidth="1"/>
    <col min="10986" max="10986" width="17.85546875" style="1" customWidth="1"/>
    <col min="10987" max="11236" width="9.140625" style="1"/>
    <col min="11237" max="11237" width="7.5703125" style="1" customWidth="1"/>
    <col min="11238" max="11238" width="40" style="1" customWidth="1"/>
    <col min="11239" max="11239" width="8.28515625" style="1" customWidth="1"/>
    <col min="11240" max="11241" width="10.85546875" style="1" customWidth="1"/>
    <col min="11242" max="11242" width="17.85546875" style="1" customWidth="1"/>
    <col min="11243" max="11492" width="9.140625" style="1"/>
    <col min="11493" max="11493" width="7.5703125" style="1" customWidth="1"/>
    <col min="11494" max="11494" width="40" style="1" customWidth="1"/>
    <col min="11495" max="11495" width="8.28515625" style="1" customWidth="1"/>
    <col min="11496" max="11497" width="10.85546875" style="1" customWidth="1"/>
    <col min="11498" max="11498" width="17.85546875" style="1" customWidth="1"/>
    <col min="11499" max="11748" width="9.140625" style="1"/>
    <col min="11749" max="11749" width="7.5703125" style="1" customWidth="1"/>
    <col min="11750" max="11750" width="40" style="1" customWidth="1"/>
    <col min="11751" max="11751" width="8.28515625" style="1" customWidth="1"/>
    <col min="11752" max="11753" width="10.85546875" style="1" customWidth="1"/>
    <col min="11754" max="11754" width="17.85546875" style="1" customWidth="1"/>
    <col min="11755" max="12004" width="9.140625" style="1"/>
    <col min="12005" max="12005" width="7.5703125" style="1" customWidth="1"/>
    <col min="12006" max="12006" width="40" style="1" customWidth="1"/>
    <col min="12007" max="12007" width="8.28515625" style="1" customWidth="1"/>
    <col min="12008" max="12009" width="10.85546875" style="1" customWidth="1"/>
    <col min="12010" max="12010" width="17.85546875" style="1" customWidth="1"/>
    <col min="12011" max="12260" width="9.140625" style="1"/>
    <col min="12261" max="12261" width="7.5703125" style="1" customWidth="1"/>
    <col min="12262" max="12262" width="40" style="1" customWidth="1"/>
    <col min="12263" max="12263" width="8.28515625" style="1" customWidth="1"/>
    <col min="12264" max="12265" width="10.85546875" style="1" customWidth="1"/>
    <col min="12266" max="12266" width="17.85546875" style="1" customWidth="1"/>
    <col min="12267" max="12516" width="9.140625" style="1"/>
    <col min="12517" max="12517" width="7.5703125" style="1" customWidth="1"/>
    <col min="12518" max="12518" width="40" style="1" customWidth="1"/>
    <col min="12519" max="12519" width="8.28515625" style="1" customWidth="1"/>
    <col min="12520" max="12521" width="10.85546875" style="1" customWidth="1"/>
    <col min="12522" max="12522" width="17.85546875" style="1" customWidth="1"/>
    <col min="12523" max="12772" width="9.140625" style="1"/>
    <col min="12773" max="12773" width="7.5703125" style="1" customWidth="1"/>
    <col min="12774" max="12774" width="40" style="1" customWidth="1"/>
    <col min="12775" max="12775" width="8.28515625" style="1" customWidth="1"/>
    <col min="12776" max="12777" width="10.85546875" style="1" customWidth="1"/>
    <col min="12778" max="12778" width="17.85546875" style="1" customWidth="1"/>
    <col min="12779" max="13028" width="9.140625" style="1"/>
    <col min="13029" max="13029" width="7.5703125" style="1" customWidth="1"/>
    <col min="13030" max="13030" width="40" style="1" customWidth="1"/>
    <col min="13031" max="13031" width="8.28515625" style="1" customWidth="1"/>
    <col min="13032" max="13033" width="10.85546875" style="1" customWidth="1"/>
    <col min="13034" max="13034" width="17.85546875" style="1" customWidth="1"/>
    <col min="13035" max="13284" width="9.140625" style="1"/>
    <col min="13285" max="13285" width="7.5703125" style="1" customWidth="1"/>
    <col min="13286" max="13286" width="40" style="1" customWidth="1"/>
    <col min="13287" max="13287" width="8.28515625" style="1" customWidth="1"/>
    <col min="13288" max="13289" width="10.85546875" style="1" customWidth="1"/>
    <col min="13290" max="13290" width="17.85546875" style="1" customWidth="1"/>
    <col min="13291" max="13540" width="9.140625" style="1"/>
    <col min="13541" max="13541" width="7.5703125" style="1" customWidth="1"/>
    <col min="13542" max="13542" width="40" style="1" customWidth="1"/>
    <col min="13543" max="13543" width="8.28515625" style="1" customWidth="1"/>
    <col min="13544" max="13545" width="10.85546875" style="1" customWidth="1"/>
    <col min="13546" max="13546" width="17.85546875" style="1" customWidth="1"/>
    <col min="13547" max="13796" width="9.140625" style="1"/>
    <col min="13797" max="13797" width="7.5703125" style="1" customWidth="1"/>
    <col min="13798" max="13798" width="40" style="1" customWidth="1"/>
    <col min="13799" max="13799" width="8.28515625" style="1" customWidth="1"/>
    <col min="13800" max="13801" width="10.85546875" style="1" customWidth="1"/>
    <col min="13802" max="13802" width="17.85546875" style="1" customWidth="1"/>
    <col min="13803" max="14052" width="9.140625" style="1"/>
    <col min="14053" max="14053" width="7.5703125" style="1" customWidth="1"/>
    <col min="14054" max="14054" width="40" style="1" customWidth="1"/>
    <col min="14055" max="14055" width="8.28515625" style="1" customWidth="1"/>
    <col min="14056" max="14057" width="10.85546875" style="1" customWidth="1"/>
    <col min="14058" max="14058" width="17.85546875" style="1" customWidth="1"/>
    <col min="14059" max="14308" width="9.140625" style="1"/>
    <col min="14309" max="14309" width="7.5703125" style="1" customWidth="1"/>
    <col min="14310" max="14310" width="40" style="1" customWidth="1"/>
    <col min="14311" max="14311" width="8.28515625" style="1" customWidth="1"/>
    <col min="14312" max="14313" width="10.85546875" style="1" customWidth="1"/>
    <col min="14314" max="14314" width="17.85546875" style="1" customWidth="1"/>
    <col min="14315" max="14564" width="9.140625" style="1"/>
    <col min="14565" max="14565" width="7.5703125" style="1" customWidth="1"/>
    <col min="14566" max="14566" width="40" style="1" customWidth="1"/>
    <col min="14567" max="14567" width="8.28515625" style="1" customWidth="1"/>
    <col min="14568" max="14569" width="10.85546875" style="1" customWidth="1"/>
    <col min="14570" max="14570" width="17.85546875" style="1" customWidth="1"/>
    <col min="14571" max="14820" width="9.140625" style="1"/>
    <col min="14821" max="14821" width="7.5703125" style="1" customWidth="1"/>
    <col min="14822" max="14822" width="40" style="1" customWidth="1"/>
    <col min="14823" max="14823" width="8.28515625" style="1" customWidth="1"/>
    <col min="14824" max="14825" width="10.85546875" style="1" customWidth="1"/>
    <col min="14826" max="14826" width="17.85546875" style="1" customWidth="1"/>
    <col min="14827" max="15076" width="9.140625" style="1"/>
    <col min="15077" max="15077" width="7.5703125" style="1" customWidth="1"/>
    <col min="15078" max="15078" width="40" style="1" customWidth="1"/>
    <col min="15079" max="15079" width="8.28515625" style="1" customWidth="1"/>
    <col min="15080" max="15081" width="10.85546875" style="1" customWidth="1"/>
    <col min="15082" max="15082" width="17.85546875" style="1" customWidth="1"/>
    <col min="15083" max="15332" width="9.140625" style="1"/>
    <col min="15333" max="15333" width="7.5703125" style="1" customWidth="1"/>
    <col min="15334" max="15334" width="40" style="1" customWidth="1"/>
    <col min="15335" max="15335" width="8.28515625" style="1" customWidth="1"/>
    <col min="15336" max="15337" width="10.85546875" style="1" customWidth="1"/>
    <col min="15338" max="15338" width="17.85546875" style="1" customWidth="1"/>
    <col min="15339" max="15588" width="9.140625" style="1"/>
    <col min="15589" max="15589" width="7.5703125" style="1" customWidth="1"/>
    <col min="15590" max="15590" width="40" style="1" customWidth="1"/>
    <col min="15591" max="15591" width="8.28515625" style="1" customWidth="1"/>
    <col min="15592" max="15593" width="10.85546875" style="1" customWidth="1"/>
    <col min="15594" max="15594" width="17.85546875" style="1" customWidth="1"/>
    <col min="15595" max="15844" width="9.140625" style="1"/>
    <col min="15845" max="15845" width="7.5703125" style="1" customWidth="1"/>
    <col min="15846" max="15846" width="40" style="1" customWidth="1"/>
    <col min="15847" max="15847" width="8.28515625" style="1" customWidth="1"/>
    <col min="15848" max="15849" width="10.85546875" style="1" customWidth="1"/>
    <col min="15850" max="15850" width="17.85546875" style="1" customWidth="1"/>
    <col min="15851" max="16100" width="9.140625" style="1"/>
    <col min="16101" max="16101" width="7.5703125" style="1" customWidth="1"/>
    <col min="16102" max="16102" width="40" style="1" customWidth="1"/>
    <col min="16103" max="16103" width="8.28515625" style="1" customWidth="1"/>
    <col min="16104" max="16105" width="10.85546875" style="1" customWidth="1"/>
    <col min="16106" max="16106" width="17.85546875" style="1" customWidth="1"/>
    <col min="16107" max="16384" width="9.140625" style="1"/>
  </cols>
  <sheetData>
    <row r="1" spans="1:9" x14ac:dyDescent="0.3">
      <c r="A1" s="15"/>
      <c r="B1" s="15" t="s">
        <v>213</v>
      </c>
      <c r="C1" s="15"/>
    </row>
    <row r="2" spans="1:9" x14ac:dyDescent="0.3">
      <c r="A2" s="2"/>
      <c r="B2" s="18" t="s">
        <v>214</v>
      </c>
      <c r="C2" s="4"/>
    </row>
    <row r="3" spans="1:9" x14ac:dyDescent="0.3">
      <c r="A3" s="2"/>
      <c r="B3" s="81" t="s">
        <v>258</v>
      </c>
      <c r="C3" s="4"/>
    </row>
    <row r="4" spans="1:9" x14ac:dyDescent="0.3">
      <c r="A4" s="2"/>
      <c r="B4" s="3"/>
      <c r="C4" s="4"/>
    </row>
    <row r="5" spans="1:9" x14ac:dyDescent="0.3">
      <c r="A5" s="5" t="s">
        <v>0</v>
      </c>
      <c r="B5" s="6" t="s">
        <v>1</v>
      </c>
      <c r="C5" s="7"/>
      <c r="D5" s="87"/>
    </row>
    <row r="6" spans="1:9" ht="49.5" x14ac:dyDescent="0.3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ht="33" x14ac:dyDescent="0.3">
      <c r="A7" s="8" t="s">
        <v>5</v>
      </c>
      <c r="B7" s="9" t="s">
        <v>253</v>
      </c>
      <c r="C7" s="10" t="s">
        <v>6</v>
      </c>
      <c r="D7" s="84">
        <v>26000</v>
      </c>
      <c r="E7" s="84">
        <v>3</v>
      </c>
      <c r="F7" s="36"/>
      <c r="G7" s="36">
        <f>D7*E7*F7</f>
        <v>0</v>
      </c>
      <c r="H7" s="36"/>
      <c r="I7" s="36">
        <f>G7+H7</f>
        <v>0</v>
      </c>
    </row>
    <row r="8" spans="1:9" ht="33" x14ac:dyDescent="0.3">
      <c r="A8" s="8" t="s">
        <v>7</v>
      </c>
      <c r="B8" s="9" t="s">
        <v>202</v>
      </c>
      <c r="C8" s="10" t="s">
        <v>8</v>
      </c>
      <c r="D8" s="84">
        <v>180</v>
      </c>
      <c r="E8" s="84">
        <v>3</v>
      </c>
      <c r="F8" s="36"/>
      <c r="G8" s="36">
        <f t="shared" ref="G8:G17" si="0">D8*E8*F8</f>
        <v>0</v>
      </c>
      <c r="H8" s="36"/>
      <c r="I8" s="36">
        <f t="shared" ref="I8:I17" si="1">G8+H8</f>
        <v>0</v>
      </c>
    </row>
    <row r="9" spans="1:9" x14ac:dyDescent="0.3">
      <c r="A9" s="8" t="s">
        <v>9</v>
      </c>
      <c r="B9" s="9" t="s">
        <v>186</v>
      </c>
      <c r="C9" s="10" t="s">
        <v>6</v>
      </c>
      <c r="D9" s="84">
        <v>900</v>
      </c>
      <c r="E9" s="84">
        <v>3</v>
      </c>
      <c r="F9" s="36"/>
      <c r="G9" s="36">
        <f t="shared" si="0"/>
        <v>0</v>
      </c>
      <c r="H9" s="36"/>
      <c r="I9" s="36">
        <f t="shared" si="1"/>
        <v>0</v>
      </c>
    </row>
    <row r="10" spans="1:9" ht="49.5" x14ac:dyDescent="0.3">
      <c r="A10" s="8" t="s">
        <v>10</v>
      </c>
      <c r="B10" s="9" t="s">
        <v>252</v>
      </c>
      <c r="C10" s="10" t="s">
        <v>6</v>
      </c>
      <c r="D10" s="84">
        <v>2000</v>
      </c>
      <c r="E10" s="84">
        <v>3</v>
      </c>
      <c r="F10" s="36"/>
      <c r="G10" s="36">
        <f t="shared" si="0"/>
        <v>0</v>
      </c>
      <c r="H10" s="36"/>
      <c r="I10" s="36">
        <f t="shared" si="1"/>
        <v>0</v>
      </c>
    </row>
    <row r="11" spans="1:9" ht="33" x14ac:dyDescent="0.3">
      <c r="A11" s="8" t="s">
        <v>11</v>
      </c>
      <c r="B11" s="9" t="s">
        <v>204</v>
      </c>
      <c r="C11" s="10" t="s">
        <v>6</v>
      </c>
      <c r="D11" s="84">
        <v>26000</v>
      </c>
      <c r="E11" s="84">
        <v>3</v>
      </c>
      <c r="F11" s="36"/>
      <c r="G11" s="36">
        <f t="shared" si="0"/>
        <v>0</v>
      </c>
      <c r="H11" s="36"/>
      <c r="I11" s="36">
        <f t="shared" si="1"/>
        <v>0</v>
      </c>
    </row>
    <row r="12" spans="1:9" ht="33" x14ac:dyDescent="0.3">
      <c r="A12" s="8" t="s">
        <v>12</v>
      </c>
      <c r="B12" s="9" t="s">
        <v>195</v>
      </c>
      <c r="C12" s="10" t="s">
        <v>6</v>
      </c>
      <c r="D12" s="84">
        <v>6000</v>
      </c>
      <c r="E12" s="84">
        <v>3</v>
      </c>
      <c r="F12" s="36"/>
      <c r="G12" s="36">
        <f t="shared" si="0"/>
        <v>0</v>
      </c>
      <c r="H12" s="36"/>
      <c r="I12" s="36">
        <f t="shared" si="1"/>
        <v>0</v>
      </c>
    </row>
    <row r="13" spans="1:9" ht="66" customHeight="1" x14ac:dyDescent="0.3">
      <c r="A13" s="8" t="s">
        <v>13</v>
      </c>
      <c r="B13" s="9" t="s">
        <v>196</v>
      </c>
      <c r="C13" s="10" t="s">
        <v>6</v>
      </c>
      <c r="D13" s="84">
        <v>5000</v>
      </c>
      <c r="E13" s="84">
        <v>3</v>
      </c>
      <c r="F13" s="36"/>
      <c r="G13" s="36">
        <f t="shared" si="0"/>
        <v>0</v>
      </c>
      <c r="H13" s="36"/>
      <c r="I13" s="36">
        <f t="shared" si="1"/>
        <v>0</v>
      </c>
    </row>
    <row r="14" spans="1:9" ht="79.5" customHeight="1" x14ac:dyDescent="0.3">
      <c r="A14" s="8" t="s">
        <v>14</v>
      </c>
      <c r="B14" s="9" t="s">
        <v>197</v>
      </c>
      <c r="C14" s="10" t="s">
        <v>6</v>
      </c>
      <c r="D14" s="84">
        <v>5000</v>
      </c>
      <c r="E14" s="84">
        <v>3</v>
      </c>
      <c r="F14" s="36"/>
      <c r="G14" s="36">
        <f t="shared" si="0"/>
        <v>0</v>
      </c>
      <c r="H14" s="36"/>
      <c r="I14" s="36">
        <f t="shared" si="1"/>
        <v>0</v>
      </c>
    </row>
    <row r="15" spans="1:9" ht="33" x14ac:dyDescent="0.3">
      <c r="A15" s="8" t="s">
        <v>15</v>
      </c>
      <c r="B15" s="9" t="s">
        <v>190</v>
      </c>
      <c r="C15" s="10" t="s">
        <v>16</v>
      </c>
      <c r="D15" s="84">
        <v>800</v>
      </c>
      <c r="E15" s="84">
        <v>3</v>
      </c>
      <c r="F15" s="36"/>
      <c r="G15" s="36">
        <f t="shared" si="0"/>
        <v>0</v>
      </c>
      <c r="H15" s="36"/>
      <c r="I15" s="36">
        <f t="shared" si="1"/>
        <v>0</v>
      </c>
    </row>
    <row r="16" spans="1:9" ht="33" x14ac:dyDescent="0.3">
      <c r="A16" s="8" t="s">
        <v>17</v>
      </c>
      <c r="B16" s="9" t="s">
        <v>205</v>
      </c>
      <c r="C16" s="10" t="s">
        <v>6</v>
      </c>
      <c r="D16" s="84">
        <v>16000</v>
      </c>
      <c r="E16" s="84">
        <v>3</v>
      </c>
      <c r="F16" s="36"/>
      <c r="G16" s="36">
        <f t="shared" si="0"/>
        <v>0</v>
      </c>
      <c r="H16" s="36"/>
      <c r="I16" s="36">
        <f t="shared" si="1"/>
        <v>0</v>
      </c>
    </row>
    <row r="17" spans="1:9" ht="33" x14ac:dyDescent="0.3">
      <c r="A17" s="8" t="s">
        <v>18</v>
      </c>
      <c r="B17" s="9" t="s">
        <v>203</v>
      </c>
      <c r="C17" s="10" t="s">
        <v>44</v>
      </c>
      <c r="D17" s="84">
        <v>20000</v>
      </c>
      <c r="E17" s="84">
        <v>3</v>
      </c>
      <c r="F17" s="36"/>
      <c r="G17" s="36">
        <f t="shared" si="0"/>
        <v>0</v>
      </c>
      <c r="H17" s="36"/>
      <c r="I17" s="36">
        <f t="shared" si="1"/>
        <v>0</v>
      </c>
    </row>
    <row r="18" spans="1:9" x14ac:dyDescent="0.3">
      <c r="A18" s="14"/>
      <c r="B18" s="14"/>
      <c r="C18" s="15"/>
      <c r="D18" s="88"/>
    </row>
    <row r="19" spans="1:9" ht="35.25" customHeight="1" x14ac:dyDescent="0.3">
      <c r="A19" s="5" t="s">
        <v>20</v>
      </c>
      <c r="B19" s="100" t="s">
        <v>153</v>
      </c>
      <c r="C19" s="100"/>
      <c r="D19" s="88"/>
    </row>
    <row r="20" spans="1:9" ht="49.5" x14ac:dyDescent="0.3">
      <c r="A20" s="70" t="s">
        <v>2</v>
      </c>
      <c r="B20" s="71" t="s">
        <v>3</v>
      </c>
      <c r="C20" s="70" t="s">
        <v>4</v>
      </c>
      <c r="D20" s="70" t="s">
        <v>259</v>
      </c>
      <c r="E20" s="70" t="s">
        <v>260</v>
      </c>
      <c r="F20" s="71" t="s">
        <v>262</v>
      </c>
      <c r="G20" s="70" t="s">
        <v>261</v>
      </c>
      <c r="H20" s="70" t="s">
        <v>263</v>
      </c>
      <c r="I20" s="70" t="s">
        <v>270</v>
      </c>
    </row>
    <row r="21" spans="1:9" x14ac:dyDescent="0.3">
      <c r="A21" s="8" t="s">
        <v>21</v>
      </c>
      <c r="B21" s="9" t="s">
        <v>189</v>
      </c>
      <c r="C21" s="16" t="s">
        <v>22</v>
      </c>
      <c r="D21" s="84">
        <v>200</v>
      </c>
      <c r="E21" s="84">
        <v>3</v>
      </c>
      <c r="F21" s="36"/>
      <c r="G21" s="36">
        <f>D21*E21*F21</f>
        <v>0</v>
      </c>
      <c r="H21" s="36"/>
      <c r="I21" s="36">
        <f>G21+H21</f>
        <v>0</v>
      </c>
    </row>
    <row r="22" spans="1:9" x14ac:dyDescent="0.3">
      <c r="A22" s="8" t="s">
        <v>23</v>
      </c>
      <c r="B22" s="9" t="s">
        <v>177</v>
      </c>
      <c r="C22" s="16" t="s">
        <v>22</v>
      </c>
      <c r="D22" s="84">
        <v>50</v>
      </c>
      <c r="E22" s="84">
        <v>3</v>
      </c>
      <c r="F22" s="36"/>
      <c r="G22" s="36">
        <f t="shared" ref="G22:G25" si="2">D22*E22*F22</f>
        <v>0</v>
      </c>
      <c r="H22" s="36"/>
      <c r="I22" s="36">
        <f t="shared" ref="I22:I25" si="3">G22+H22</f>
        <v>0</v>
      </c>
    </row>
    <row r="23" spans="1:9" x14ac:dyDescent="0.3">
      <c r="A23" s="8" t="s">
        <v>24</v>
      </c>
      <c r="B23" s="9" t="s">
        <v>200</v>
      </c>
      <c r="C23" s="16" t="s">
        <v>22</v>
      </c>
      <c r="D23" s="84">
        <v>50</v>
      </c>
      <c r="E23" s="84">
        <v>3</v>
      </c>
      <c r="F23" s="36"/>
      <c r="G23" s="36">
        <f t="shared" si="2"/>
        <v>0</v>
      </c>
      <c r="H23" s="36"/>
      <c r="I23" s="36">
        <f t="shared" si="3"/>
        <v>0</v>
      </c>
    </row>
    <row r="24" spans="1:9" x14ac:dyDescent="0.3">
      <c r="A24" s="8" t="s">
        <v>26</v>
      </c>
      <c r="B24" s="9" t="s">
        <v>30</v>
      </c>
      <c r="C24" s="16" t="s">
        <v>22</v>
      </c>
      <c r="D24" s="84">
        <v>100</v>
      </c>
      <c r="E24" s="84">
        <v>3</v>
      </c>
      <c r="F24" s="36"/>
      <c r="G24" s="36">
        <f t="shared" si="2"/>
        <v>0</v>
      </c>
      <c r="H24" s="36"/>
      <c r="I24" s="36">
        <f t="shared" si="3"/>
        <v>0</v>
      </c>
    </row>
    <row r="25" spans="1:9" x14ac:dyDescent="0.3">
      <c r="A25" s="8" t="s">
        <v>28</v>
      </c>
      <c r="B25" s="9" t="s">
        <v>32</v>
      </c>
      <c r="C25" s="16" t="s">
        <v>22</v>
      </c>
      <c r="D25" s="84">
        <v>200</v>
      </c>
      <c r="E25" s="84">
        <v>3</v>
      </c>
      <c r="F25" s="36"/>
      <c r="G25" s="36">
        <f t="shared" si="2"/>
        <v>0</v>
      </c>
      <c r="H25" s="36"/>
      <c r="I25" s="36">
        <f t="shared" si="3"/>
        <v>0</v>
      </c>
    </row>
    <row r="26" spans="1:9" x14ac:dyDescent="0.3">
      <c r="A26" s="15"/>
      <c r="B26" s="15"/>
      <c r="C26" s="15"/>
      <c r="D26" s="88"/>
    </row>
    <row r="27" spans="1:9" ht="38.25" customHeight="1" x14ac:dyDescent="0.3">
      <c r="A27" s="5" t="s">
        <v>35</v>
      </c>
      <c r="B27" s="100" t="s">
        <v>154</v>
      </c>
      <c r="C27" s="100"/>
      <c r="D27" s="88"/>
    </row>
    <row r="28" spans="1:9" ht="49.5" x14ac:dyDescent="0.3">
      <c r="A28" s="70" t="s">
        <v>2</v>
      </c>
      <c r="B28" s="71" t="s">
        <v>3</v>
      </c>
      <c r="C28" s="70" t="s">
        <v>4</v>
      </c>
      <c r="D28" s="70" t="s">
        <v>259</v>
      </c>
      <c r="E28" s="70" t="s">
        <v>260</v>
      </c>
      <c r="F28" s="71" t="s">
        <v>262</v>
      </c>
      <c r="G28" s="70" t="s">
        <v>261</v>
      </c>
      <c r="H28" s="70" t="s">
        <v>263</v>
      </c>
      <c r="I28" s="70" t="s">
        <v>270</v>
      </c>
    </row>
    <row r="29" spans="1:9" x14ac:dyDescent="0.3">
      <c r="A29" s="8" t="s">
        <v>36</v>
      </c>
      <c r="B29" s="9" t="s">
        <v>189</v>
      </c>
      <c r="C29" s="16" t="s">
        <v>22</v>
      </c>
      <c r="D29" s="84">
        <v>20</v>
      </c>
      <c r="E29" s="84">
        <v>3</v>
      </c>
      <c r="F29" s="36"/>
      <c r="G29" s="36">
        <f>D29*E29*F29</f>
        <v>0</v>
      </c>
      <c r="H29" s="36"/>
      <c r="I29" s="36">
        <f>G29+H29</f>
        <v>0</v>
      </c>
    </row>
    <row r="30" spans="1:9" x14ac:dyDescent="0.3">
      <c r="A30" s="8" t="s">
        <v>37</v>
      </c>
      <c r="B30" s="9" t="s">
        <v>25</v>
      </c>
      <c r="C30" s="16" t="s">
        <v>22</v>
      </c>
      <c r="D30" s="84">
        <v>20</v>
      </c>
      <c r="E30" s="84">
        <v>3</v>
      </c>
      <c r="F30" s="36"/>
      <c r="G30" s="36">
        <f t="shared" ref="G30:G33" si="4">D30*E30*F30</f>
        <v>0</v>
      </c>
      <c r="H30" s="36"/>
      <c r="I30" s="36">
        <f t="shared" ref="I30:I33" si="5">G30+H30</f>
        <v>0</v>
      </c>
    </row>
    <row r="31" spans="1:9" x14ac:dyDescent="0.3">
      <c r="A31" s="8" t="s">
        <v>38</v>
      </c>
      <c r="B31" s="9" t="s">
        <v>27</v>
      </c>
      <c r="C31" s="16" t="s">
        <v>22</v>
      </c>
      <c r="D31" s="84">
        <v>20</v>
      </c>
      <c r="E31" s="84">
        <v>3</v>
      </c>
      <c r="F31" s="36"/>
      <c r="G31" s="36">
        <f t="shared" si="4"/>
        <v>0</v>
      </c>
      <c r="H31" s="36"/>
      <c r="I31" s="36">
        <f t="shared" si="5"/>
        <v>0</v>
      </c>
    </row>
    <row r="32" spans="1:9" x14ac:dyDescent="0.3">
      <c r="A32" s="8" t="s">
        <v>39</v>
      </c>
      <c r="B32" s="9" t="s">
        <v>30</v>
      </c>
      <c r="C32" s="16" t="s">
        <v>22</v>
      </c>
      <c r="D32" s="84">
        <v>20</v>
      </c>
      <c r="E32" s="84">
        <v>3</v>
      </c>
      <c r="F32" s="36"/>
      <c r="G32" s="36">
        <f t="shared" si="4"/>
        <v>0</v>
      </c>
      <c r="H32" s="36"/>
      <c r="I32" s="36">
        <f t="shared" si="5"/>
        <v>0</v>
      </c>
    </row>
    <row r="33" spans="1:9" x14ac:dyDescent="0.3">
      <c r="A33" s="8" t="s">
        <v>40</v>
      </c>
      <c r="B33" s="9" t="s">
        <v>32</v>
      </c>
      <c r="C33" s="16" t="s">
        <v>22</v>
      </c>
      <c r="D33" s="84">
        <v>20</v>
      </c>
      <c r="E33" s="84">
        <v>3</v>
      </c>
      <c r="F33" s="36"/>
      <c r="G33" s="36">
        <f t="shared" si="4"/>
        <v>0</v>
      </c>
      <c r="H33" s="36"/>
      <c r="I33" s="36">
        <f t="shared" si="5"/>
        <v>0</v>
      </c>
    </row>
    <row r="35" spans="1:9" x14ac:dyDescent="0.3">
      <c r="A35" s="13" t="s">
        <v>45</v>
      </c>
      <c r="B35" s="15" t="s">
        <v>152</v>
      </c>
      <c r="C35" s="15"/>
    </row>
    <row r="36" spans="1:9" ht="49.5" x14ac:dyDescent="0.3">
      <c r="A36" s="70" t="s">
        <v>2</v>
      </c>
      <c r="B36" s="71" t="s">
        <v>3</v>
      </c>
      <c r="C36" s="70" t="s">
        <v>4</v>
      </c>
      <c r="D36" s="70" t="s">
        <v>259</v>
      </c>
      <c r="E36" s="70" t="s">
        <v>260</v>
      </c>
      <c r="F36" s="71" t="s">
        <v>262</v>
      </c>
      <c r="G36" s="70" t="s">
        <v>261</v>
      </c>
      <c r="H36" s="70" t="s">
        <v>263</v>
      </c>
      <c r="I36" s="70" t="s">
        <v>270</v>
      </c>
    </row>
    <row r="37" spans="1:9" x14ac:dyDescent="0.3">
      <c r="A37" s="8" t="s">
        <v>47</v>
      </c>
      <c r="B37" s="35" t="s">
        <v>179</v>
      </c>
      <c r="C37" s="34" t="s">
        <v>44</v>
      </c>
      <c r="D37" s="84">
        <f>2000*3</f>
        <v>6000</v>
      </c>
      <c r="E37" s="84">
        <v>3</v>
      </c>
      <c r="F37" s="36"/>
      <c r="G37" s="36">
        <f>D37*E37*F37</f>
        <v>0</v>
      </c>
      <c r="H37" s="36"/>
      <c r="I37" s="36">
        <f>G37+H37</f>
        <v>0</v>
      </c>
    </row>
    <row r="38" spans="1:9" x14ac:dyDescent="0.3">
      <c r="A38" s="8" t="s">
        <v>48</v>
      </c>
      <c r="B38" s="35" t="s">
        <v>187</v>
      </c>
      <c r="C38" s="34" t="s">
        <v>44</v>
      </c>
      <c r="D38" s="84">
        <f>500*3</f>
        <v>1500</v>
      </c>
      <c r="E38" s="84">
        <v>3</v>
      </c>
      <c r="F38" s="36"/>
      <c r="G38" s="36">
        <f t="shared" ref="G38:G41" si="6">D38*E38*F38</f>
        <v>0</v>
      </c>
      <c r="H38" s="36"/>
      <c r="I38" s="36">
        <f t="shared" ref="I38:I41" si="7">G38+H38</f>
        <v>0</v>
      </c>
    </row>
    <row r="39" spans="1:9" ht="33" x14ac:dyDescent="0.3">
      <c r="A39" s="8" t="s">
        <v>49</v>
      </c>
      <c r="B39" s="35" t="s">
        <v>206</v>
      </c>
      <c r="C39" s="34" t="s">
        <v>44</v>
      </c>
      <c r="D39" s="84">
        <v>1000</v>
      </c>
      <c r="E39" s="84">
        <v>3</v>
      </c>
      <c r="F39" s="36"/>
      <c r="G39" s="36">
        <f t="shared" si="6"/>
        <v>0</v>
      </c>
      <c r="H39" s="36"/>
      <c r="I39" s="36">
        <f t="shared" si="7"/>
        <v>0</v>
      </c>
    </row>
    <row r="40" spans="1:9" ht="33" x14ac:dyDescent="0.3">
      <c r="A40" s="8" t="s">
        <v>50</v>
      </c>
      <c r="B40" s="35" t="s">
        <v>207</v>
      </c>
      <c r="C40" s="34" t="s">
        <v>44</v>
      </c>
      <c r="D40" s="84">
        <v>1000</v>
      </c>
      <c r="E40" s="84">
        <v>3</v>
      </c>
      <c r="F40" s="36"/>
      <c r="G40" s="36">
        <f t="shared" si="6"/>
        <v>0</v>
      </c>
      <c r="H40" s="36"/>
      <c r="I40" s="36">
        <f t="shared" si="7"/>
        <v>0</v>
      </c>
    </row>
    <row r="41" spans="1:9" ht="33" x14ac:dyDescent="0.3">
      <c r="A41" s="8" t="s">
        <v>184</v>
      </c>
      <c r="B41" s="35" t="s">
        <v>208</v>
      </c>
      <c r="C41" s="34" t="s">
        <v>44</v>
      </c>
      <c r="D41" s="84">
        <v>6000</v>
      </c>
      <c r="E41" s="84">
        <v>3</v>
      </c>
      <c r="F41" s="36"/>
      <c r="G41" s="36">
        <f t="shared" si="6"/>
        <v>0</v>
      </c>
      <c r="H41" s="36"/>
      <c r="I41" s="36">
        <f t="shared" si="7"/>
        <v>0</v>
      </c>
    </row>
    <row r="42" spans="1:9" ht="17.25" thickBot="1" x14ac:dyDescent="0.35"/>
    <row r="43" spans="1:9" ht="18" thickTop="1" thickBot="1" x14ac:dyDescent="0.35">
      <c r="G43" s="17">
        <f>SUM(G7:G17)+SUM(G21:G25)+SUM(G29:G33)+SUM(G37:G41)</f>
        <v>0</v>
      </c>
      <c r="H43" s="40" t="s">
        <v>264</v>
      </c>
    </row>
    <row r="44" spans="1:9" ht="17.25" thickTop="1" x14ac:dyDescent="0.3"/>
    <row r="46" spans="1:9" x14ac:dyDescent="0.3">
      <c r="A46" s="85" t="s">
        <v>265</v>
      </c>
      <c r="B46" s="85"/>
      <c r="C46" s="86"/>
      <c r="D46" s="85"/>
      <c r="E46" s="85" t="s">
        <v>266</v>
      </c>
      <c r="F46" s="85"/>
      <c r="G46" s="85"/>
      <c r="H46" s="85" t="s">
        <v>267</v>
      </c>
      <c r="I46" s="85"/>
    </row>
    <row r="47" spans="1:9" x14ac:dyDescent="0.3">
      <c r="A47" s="85" t="s">
        <v>268</v>
      </c>
      <c r="B47" s="85"/>
      <c r="C47" s="86"/>
      <c r="D47" s="85"/>
      <c r="E47" s="85"/>
      <c r="F47" s="85"/>
      <c r="G47" s="85"/>
      <c r="H47" s="85" t="s">
        <v>269</v>
      </c>
      <c r="I47" s="85"/>
    </row>
  </sheetData>
  <mergeCells count="2">
    <mergeCell ref="B19:C19"/>
    <mergeCell ref="B27:C27"/>
  </mergeCells>
  <phoneticPr fontId="3" type="noConversion"/>
  <pageMargins left="0.7" right="0.7" top="0.75" bottom="0.75" header="0.3" footer="0.3"/>
  <pageSetup paperSize="9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08783-DE36-42C4-9405-1A67D03D3FC2}">
  <sheetPr>
    <pageSetUpPr fitToPage="1"/>
  </sheetPr>
  <dimension ref="A1:O38"/>
  <sheetViews>
    <sheetView tabSelected="1" topLeftCell="A11" zoomScaleNormal="100" workbookViewId="0"/>
  </sheetViews>
  <sheetFormatPr defaultRowHeight="16.5" x14ac:dyDescent="0.3"/>
  <cols>
    <col min="1" max="1" width="10" style="1" customWidth="1"/>
    <col min="2" max="2" width="56" style="1" customWidth="1"/>
    <col min="3" max="3" width="4.85546875" style="1" bestFit="1" customWidth="1"/>
    <col min="4" max="4" width="18" style="1" customWidth="1"/>
    <col min="5" max="5" width="9.140625" style="1"/>
    <col min="6" max="6" width="13.140625" style="1" customWidth="1"/>
    <col min="7" max="7" width="19.28515625" style="1" customWidth="1"/>
    <col min="8" max="8" width="17.85546875" style="1" customWidth="1"/>
    <col min="9" max="9" width="17.7109375" style="1" customWidth="1"/>
    <col min="10" max="227" width="9.140625" style="1"/>
    <col min="228" max="228" width="7.5703125" style="1" customWidth="1"/>
    <col min="229" max="229" width="40" style="1" customWidth="1"/>
    <col min="230" max="230" width="8.28515625" style="1" customWidth="1"/>
    <col min="231" max="232" width="10.85546875" style="1" customWidth="1"/>
    <col min="233" max="233" width="17.85546875" style="1" customWidth="1"/>
    <col min="234" max="483" width="9.140625" style="1"/>
    <col min="484" max="484" width="7.5703125" style="1" customWidth="1"/>
    <col min="485" max="485" width="40" style="1" customWidth="1"/>
    <col min="486" max="486" width="8.28515625" style="1" customWidth="1"/>
    <col min="487" max="488" width="10.85546875" style="1" customWidth="1"/>
    <col min="489" max="489" width="17.85546875" style="1" customWidth="1"/>
    <col min="490" max="739" width="9.140625" style="1"/>
    <col min="740" max="740" width="7.5703125" style="1" customWidth="1"/>
    <col min="741" max="741" width="40" style="1" customWidth="1"/>
    <col min="742" max="742" width="8.28515625" style="1" customWidth="1"/>
    <col min="743" max="744" width="10.85546875" style="1" customWidth="1"/>
    <col min="745" max="745" width="17.85546875" style="1" customWidth="1"/>
    <col min="746" max="995" width="9.140625" style="1"/>
    <col min="996" max="996" width="7.5703125" style="1" customWidth="1"/>
    <col min="997" max="997" width="40" style="1" customWidth="1"/>
    <col min="998" max="998" width="8.28515625" style="1" customWidth="1"/>
    <col min="999" max="1000" width="10.85546875" style="1" customWidth="1"/>
    <col min="1001" max="1001" width="17.85546875" style="1" customWidth="1"/>
    <col min="1002" max="1251" width="9.140625" style="1"/>
    <col min="1252" max="1252" width="7.5703125" style="1" customWidth="1"/>
    <col min="1253" max="1253" width="40" style="1" customWidth="1"/>
    <col min="1254" max="1254" width="8.28515625" style="1" customWidth="1"/>
    <col min="1255" max="1256" width="10.85546875" style="1" customWidth="1"/>
    <col min="1257" max="1257" width="17.85546875" style="1" customWidth="1"/>
    <col min="1258" max="1507" width="9.140625" style="1"/>
    <col min="1508" max="1508" width="7.5703125" style="1" customWidth="1"/>
    <col min="1509" max="1509" width="40" style="1" customWidth="1"/>
    <col min="1510" max="1510" width="8.28515625" style="1" customWidth="1"/>
    <col min="1511" max="1512" width="10.85546875" style="1" customWidth="1"/>
    <col min="1513" max="1513" width="17.85546875" style="1" customWidth="1"/>
    <col min="1514" max="1763" width="9.140625" style="1"/>
    <col min="1764" max="1764" width="7.5703125" style="1" customWidth="1"/>
    <col min="1765" max="1765" width="40" style="1" customWidth="1"/>
    <col min="1766" max="1766" width="8.28515625" style="1" customWidth="1"/>
    <col min="1767" max="1768" width="10.85546875" style="1" customWidth="1"/>
    <col min="1769" max="1769" width="17.85546875" style="1" customWidth="1"/>
    <col min="1770" max="2019" width="9.140625" style="1"/>
    <col min="2020" max="2020" width="7.5703125" style="1" customWidth="1"/>
    <col min="2021" max="2021" width="40" style="1" customWidth="1"/>
    <col min="2022" max="2022" width="8.28515625" style="1" customWidth="1"/>
    <col min="2023" max="2024" width="10.85546875" style="1" customWidth="1"/>
    <col min="2025" max="2025" width="17.85546875" style="1" customWidth="1"/>
    <col min="2026" max="2275" width="9.140625" style="1"/>
    <col min="2276" max="2276" width="7.5703125" style="1" customWidth="1"/>
    <col min="2277" max="2277" width="40" style="1" customWidth="1"/>
    <col min="2278" max="2278" width="8.28515625" style="1" customWidth="1"/>
    <col min="2279" max="2280" width="10.85546875" style="1" customWidth="1"/>
    <col min="2281" max="2281" width="17.85546875" style="1" customWidth="1"/>
    <col min="2282" max="2531" width="9.140625" style="1"/>
    <col min="2532" max="2532" width="7.5703125" style="1" customWidth="1"/>
    <col min="2533" max="2533" width="40" style="1" customWidth="1"/>
    <col min="2534" max="2534" width="8.28515625" style="1" customWidth="1"/>
    <col min="2535" max="2536" width="10.85546875" style="1" customWidth="1"/>
    <col min="2537" max="2537" width="17.85546875" style="1" customWidth="1"/>
    <col min="2538" max="2787" width="9.140625" style="1"/>
    <col min="2788" max="2788" width="7.5703125" style="1" customWidth="1"/>
    <col min="2789" max="2789" width="40" style="1" customWidth="1"/>
    <col min="2790" max="2790" width="8.28515625" style="1" customWidth="1"/>
    <col min="2791" max="2792" width="10.85546875" style="1" customWidth="1"/>
    <col min="2793" max="2793" width="17.85546875" style="1" customWidth="1"/>
    <col min="2794" max="3043" width="9.140625" style="1"/>
    <col min="3044" max="3044" width="7.5703125" style="1" customWidth="1"/>
    <col min="3045" max="3045" width="40" style="1" customWidth="1"/>
    <col min="3046" max="3046" width="8.28515625" style="1" customWidth="1"/>
    <col min="3047" max="3048" width="10.85546875" style="1" customWidth="1"/>
    <col min="3049" max="3049" width="17.85546875" style="1" customWidth="1"/>
    <col min="3050" max="3299" width="9.140625" style="1"/>
    <col min="3300" max="3300" width="7.5703125" style="1" customWidth="1"/>
    <col min="3301" max="3301" width="40" style="1" customWidth="1"/>
    <col min="3302" max="3302" width="8.28515625" style="1" customWidth="1"/>
    <col min="3303" max="3304" width="10.85546875" style="1" customWidth="1"/>
    <col min="3305" max="3305" width="17.85546875" style="1" customWidth="1"/>
    <col min="3306" max="3555" width="9.140625" style="1"/>
    <col min="3556" max="3556" width="7.5703125" style="1" customWidth="1"/>
    <col min="3557" max="3557" width="40" style="1" customWidth="1"/>
    <col min="3558" max="3558" width="8.28515625" style="1" customWidth="1"/>
    <col min="3559" max="3560" width="10.85546875" style="1" customWidth="1"/>
    <col min="3561" max="3561" width="17.85546875" style="1" customWidth="1"/>
    <col min="3562" max="3811" width="9.140625" style="1"/>
    <col min="3812" max="3812" width="7.5703125" style="1" customWidth="1"/>
    <col min="3813" max="3813" width="40" style="1" customWidth="1"/>
    <col min="3814" max="3814" width="8.28515625" style="1" customWidth="1"/>
    <col min="3815" max="3816" width="10.85546875" style="1" customWidth="1"/>
    <col min="3817" max="3817" width="17.85546875" style="1" customWidth="1"/>
    <col min="3818" max="4067" width="9.140625" style="1"/>
    <col min="4068" max="4068" width="7.5703125" style="1" customWidth="1"/>
    <col min="4069" max="4069" width="40" style="1" customWidth="1"/>
    <col min="4070" max="4070" width="8.28515625" style="1" customWidth="1"/>
    <col min="4071" max="4072" width="10.85546875" style="1" customWidth="1"/>
    <col min="4073" max="4073" width="17.85546875" style="1" customWidth="1"/>
    <col min="4074" max="4323" width="9.140625" style="1"/>
    <col min="4324" max="4324" width="7.5703125" style="1" customWidth="1"/>
    <col min="4325" max="4325" width="40" style="1" customWidth="1"/>
    <col min="4326" max="4326" width="8.28515625" style="1" customWidth="1"/>
    <col min="4327" max="4328" width="10.85546875" style="1" customWidth="1"/>
    <col min="4329" max="4329" width="17.85546875" style="1" customWidth="1"/>
    <col min="4330" max="4579" width="9.140625" style="1"/>
    <col min="4580" max="4580" width="7.5703125" style="1" customWidth="1"/>
    <col min="4581" max="4581" width="40" style="1" customWidth="1"/>
    <col min="4582" max="4582" width="8.28515625" style="1" customWidth="1"/>
    <col min="4583" max="4584" width="10.85546875" style="1" customWidth="1"/>
    <col min="4585" max="4585" width="17.85546875" style="1" customWidth="1"/>
    <col min="4586" max="4835" width="9.140625" style="1"/>
    <col min="4836" max="4836" width="7.5703125" style="1" customWidth="1"/>
    <col min="4837" max="4837" width="40" style="1" customWidth="1"/>
    <col min="4838" max="4838" width="8.28515625" style="1" customWidth="1"/>
    <col min="4839" max="4840" width="10.85546875" style="1" customWidth="1"/>
    <col min="4841" max="4841" width="17.85546875" style="1" customWidth="1"/>
    <col min="4842" max="5091" width="9.140625" style="1"/>
    <col min="5092" max="5092" width="7.5703125" style="1" customWidth="1"/>
    <col min="5093" max="5093" width="40" style="1" customWidth="1"/>
    <col min="5094" max="5094" width="8.28515625" style="1" customWidth="1"/>
    <col min="5095" max="5096" width="10.85546875" style="1" customWidth="1"/>
    <col min="5097" max="5097" width="17.85546875" style="1" customWidth="1"/>
    <col min="5098" max="5347" width="9.140625" style="1"/>
    <col min="5348" max="5348" width="7.5703125" style="1" customWidth="1"/>
    <col min="5349" max="5349" width="40" style="1" customWidth="1"/>
    <col min="5350" max="5350" width="8.28515625" style="1" customWidth="1"/>
    <col min="5351" max="5352" width="10.85546875" style="1" customWidth="1"/>
    <col min="5353" max="5353" width="17.85546875" style="1" customWidth="1"/>
    <col min="5354" max="5603" width="9.140625" style="1"/>
    <col min="5604" max="5604" width="7.5703125" style="1" customWidth="1"/>
    <col min="5605" max="5605" width="40" style="1" customWidth="1"/>
    <col min="5606" max="5606" width="8.28515625" style="1" customWidth="1"/>
    <col min="5607" max="5608" width="10.85546875" style="1" customWidth="1"/>
    <col min="5609" max="5609" width="17.85546875" style="1" customWidth="1"/>
    <col min="5610" max="5859" width="9.140625" style="1"/>
    <col min="5860" max="5860" width="7.5703125" style="1" customWidth="1"/>
    <col min="5861" max="5861" width="40" style="1" customWidth="1"/>
    <col min="5862" max="5862" width="8.28515625" style="1" customWidth="1"/>
    <col min="5863" max="5864" width="10.85546875" style="1" customWidth="1"/>
    <col min="5865" max="5865" width="17.85546875" style="1" customWidth="1"/>
    <col min="5866" max="6115" width="9.140625" style="1"/>
    <col min="6116" max="6116" width="7.5703125" style="1" customWidth="1"/>
    <col min="6117" max="6117" width="40" style="1" customWidth="1"/>
    <col min="6118" max="6118" width="8.28515625" style="1" customWidth="1"/>
    <col min="6119" max="6120" width="10.85546875" style="1" customWidth="1"/>
    <col min="6121" max="6121" width="17.85546875" style="1" customWidth="1"/>
    <col min="6122" max="6371" width="9.140625" style="1"/>
    <col min="6372" max="6372" width="7.5703125" style="1" customWidth="1"/>
    <col min="6373" max="6373" width="40" style="1" customWidth="1"/>
    <col min="6374" max="6374" width="8.28515625" style="1" customWidth="1"/>
    <col min="6375" max="6376" width="10.85546875" style="1" customWidth="1"/>
    <col min="6377" max="6377" width="17.85546875" style="1" customWidth="1"/>
    <col min="6378" max="6627" width="9.140625" style="1"/>
    <col min="6628" max="6628" width="7.5703125" style="1" customWidth="1"/>
    <col min="6629" max="6629" width="40" style="1" customWidth="1"/>
    <col min="6630" max="6630" width="8.28515625" style="1" customWidth="1"/>
    <col min="6631" max="6632" width="10.85546875" style="1" customWidth="1"/>
    <col min="6633" max="6633" width="17.85546875" style="1" customWidth="1"/>
    <col min="6634" max="6883" width="9.140625" style="1"/>
    <col min="6884" max="6884" width="7.5703125" style="1" customWidth="1"/>
    <col min="6885" max="6885" width="40" style="1" customWidth="1"/>
    <col min="6886" max="6886" width="8.28515625" style="1" customWidth="1"/>
    <col min="6887" max="6888" width="10.85546875" style="1" customWidth="1"/>
    <col min="6889" max="6889" width="17.85546875" style="1" customWidth="1"/>
    <col min="6890" max="7139" width="9.140625" style="1"/>
    <col min="7140" max="7140" width="7.5703125" style="1" customWidth="1"/>
    <col min="7141" max="7141" width="40" style="1" customWidth="1"/>
    <col min="7142" max="7142" width="8.28515625" style="1" customWidth="1"/>
    <col min="7143" max="7144" width="10.85546875" style="1" customWidth="1"/>
    <col min="7145" max="7145" width="17.85546875" style="1" customWidth="1"/>
    <col min="7146" max="7395" width="9.140625" style="1"/>
    <col min="7396" max="7396" width="7.5703125" style="1" customWidth="1"/>
    <col min="7397" max="7397" width="40" style="1" customWidth="1"/>
    <col min="7398" max="7398" width="8.28515625" style="1" customWidth="1"/>
    <col min="7399" max="7400" width="10.85546875" style="1" customWidth="1"/>
    <col min="7401" max="7401" width="17.85546875" style="1" customWidth="1"/>
    <col min="7402" max="7651" width="9.140625" style="1"/>
    <col min="7652" max="7652" width="7.5703125" style="1" customWidth="1"/>
    <col min="7653" max="7653" width="40" style="1" customWidth="1"/>
    <col min="7654" max="7654" width="8.28515625" style="1" customWidth="1"/>
    <col min="7655" max="7656" width="10.85546875" style="1" customWidth="1"/>
    <col min="7657" max="7657" width="17.85546875" style="1" customWidth="1"/>
    <col min="7658" max="7907" width="9.140625" style="1"/>
    <col min="7908" max="7908" width="7.5703125" style="1" customWidth="1"/>
    <col min="7909" max="7909" width="40" style="1" customWidth="1"/>
    <col min="7910" max="7910" width="8.28515625" style="1" customWidth="1"/>
    <col min="7911" max="7912" width="10.85546875" style="1" customWidth="1"/>
    <col min="7913" max="7913" width="17.85546875" style="1" customWidth="1"/>
    <col min="7914" max="8163" width="9.140625" style="1"/>
    <col min="8164" max="8164" width="7.5703125" style="1" customWidth="1"/>
    <col min="8165" max="8165" width="40" style="1" customWidth="1"/>
    <col min="8166" max="8166" width="8.28515625" style="1" customWidth="1"/>
    <col min="8167" max="8168" width="10.85546875" style="1" customWidth="1"/>
    <col min="8169" max="8169" width="17.85546875" style="1" customWidth="1"/>
    <col min="8170" max="8419" width="9.140625" style="1"/>
    <col min="8420" max="8420" width="7.5703125" style="1" customWidth="1"/>
    <col min="8421" max="8421" width="40" style="1" customWidth="1"/>
    <col min="8422" max="8422" width="8.28515625" style="1" customWidth="1"/>
    <col min="8423" max="8424" width="10.85546875" style="1" customWidth="1"/>
    <col min="8425" max="8425" width="17.85546875" style="1" customWidth="1"/>
    <col min="8426" max="8675" width="9.140625" style="1"/>
    <col min="8676" max="8676" width="7.5703125" style="1" customWidth="1"/>
    <col min="8677" max="8677" width="40" style="1" customWidth="1"/>
    <col min="8678" max="8678" width="8.28515625" style="1" customWidth="1"/>
    <col min="8679" max="8680" width="10.85546875" style="1" customWidth="1"/>
    <col min="8681" max="8681" width="17.85546875" style="1" customWidth="1"/>
    <col min="8682" max="8931" width="9.140625" style="1"/>
    <col min="8932" max="8932" width="7.5703125" style="1" customWidth="1"/>
    <col min="8933" max="8933" width="40" style="1" customWidth="1"/>
    <col min="8934" max="8934" width="8.28515625" style="1" customWidth="1"/>
    <col min="8935" max="8936" width="10.85546875" style="1" customWidth="1"/>
    <col min="8937" max="8937" width="17.85546875" style="1" customWidth="1"/>
    <col min="8938" max="9187" width="9.140625" style="1"/>
    <col min="9188" max="9188" width="7.5703125" style="1" customWidth="1"/>
    <col min="9189" max="9189" width="40" style="1" customWidth="1"/>
    <col min="9190" max="9190" width="8.28515625" style="1" customWidth="1"/>
    <col min="9191" max="9192" width="10.85546875" style="1" customWidth="1"/>
    <col min="9193" max="9193" width="17.85546875" style="1" customWidth="1"/>
    <col min="9194" max="9443" width="9.140625" style="1"/>
    <col min="9444" max="9444" width="7.5703125" style="1" customWidth="1"/>
    <col min="9445" max="9445" width="40" style="1" customWidth="1"/>
    <col min="9446" max="9446" width="8.28515625" style="1" customWidth="1"/>
    <col min="9447" max="9448" width="10.85546875" style="1" customWidth="1"/>
    <col min="9449" max="9449" width="17.85546875" style="1" customWidth="1"/>
    <col min="9450" max="9699" width="9.140625" style="1"/>
    <col min="9700" max="9700" width="7.5703125" style="1" customWidth="1"/>
    <col min="9701" max="9701" width="40" style="1" customWidth="1"/>
    <col min="9702" max="9702" width="8.28515625" style="1" customWidth="1"/>
    <col min="9703" max="9704" width="10.85546875" style="1" customWidth="1"/>
    <col min="9705" max="9705" width="17.85546875" style="1" customWidth="1"/>
    <col min="9706" max="9955" width="9.140625" style="1"/>
    <col min="9956" max="9956" width="7.5703125" style="1" customWidth="1"/>
    <col min="9957" max="9957" width="40" style="1" customWidth="1"/>
    <col min="9958" max="9958" width="8.28515625" style="1" customWidth="1"/>
    <col min="9959" max="9960" width="10.85546875" style="1" customWidth="1"/>
    <col min="9961" max="9961" width="17.85546875" style="1" customWidth="1"/>
    <col min="9962" max="10211" width="9.140625" style="1"/>
    <col min="10212" max="10212" width="7.5703125" style="1" customWidth="1"/>
    <col min="10213" max="10213" width="40" style="1" customWidth="1"/>
    <col min="10214" max="10214" width="8.28515625" style="1" customWidth="1"/>
    <col min="10215" max="10216" width="10.85546875" style="1" customWidth="1"/>
    <col min="10217" max="10217" width="17.85546875" style="1" customWidth="1"/>
    <col min="10218" max="10467" width="9.140625" style="1"/>
    <col min="10468" max="10468" width="7.5703125" style="1" customWidth="1"/>
    <col min="10469" max="10469" width="40" style="1" customWidth="1"/>
    <col min="10470" max="10470" width="8.28515625" style="1" customWidth="1"/>
    <col min="10471" max="10472" width="10.85546875" style="1" customWidth="1"/>
    <col min="10473" max="10473" width="17.85546875" style="1" customWidth="1"/>
    <col min="10474" max="10723" width="9.140625" style="1"/>
    <col min="10724" max="10724" width="7.5703125" style="1" customWidth="1"/>
    <col min="10725" max="10725" width="40" style="1" customWidth="1"/>
    <col min="10726" max="10726" width="8.28515625" style="1" customWidth="1"/>
    <col min="10727" max="10728" width="10.85546875" style="1" customWidth="1"/>
    <col min="10729" max="10729" width="17.85546875" style="1" customWidth="1"/>
    <col min="10730" max="10979" width="9.140625" style="1"/>
    <col min="10980" max="10980" width="7.5703125" style="1" customWidth="1"/>
    <col min="10981" max="10981" width="40" style="1" customWidth="1"/>
    <col min="10982" max="10982" width="8.28515625" style="1" customWidth="1"/>
    <col min="10983" max="10984" width="10.85546875" style="1" customWidth="1"/>
    <col min="10985" max="10985" width="17.85546875" style="1" customWidth="1"/>
    <col min="10986" max="11235" width="9.140625" style="1"/>
    <col min="11236" max="11236" width="7.5703125" style="1" customWidth="1"/>
    <col min="11237" max="11237" width="40" style="1" customWidth="1"/>
    <col min="11238" max="11238" width="8.28515625" style="1" customWidth="1"/>
    <col min="11239" max="11240" width="10.85546875" style="1" customWidth="1"/>
    <col min="11241" max="11241" width="17.85546875" style="1" customWidth="1"/>
    <col min="11242" max="11491" width="9.140625" style="1"/>
    <col min="11492" max="11492" width="7.5703125" style="1" customWidth="1"/>
    <col min="11493" max="11493" width="40" style="1" customWidth="1"/>
    <col min="11494" max="11494" width="8.28515625" style="1" customWidth="1"/>
    <col min="11495" max="11496" width="10.85546875" style="1" customWidth="1"/>
    <col min="11497" max="11497" width="17.85546875" style="1" customWidth="1"/>
    <col min="11498" max="11747" width="9.140625" style="1"/>
    <col min="11748" max="11748" width="7.5703125" style="1" customWidth="1"/>
    <col min="11749" max="11749" width="40" style="1" customWidth="1"/>
    <col min="11750" max="11750" width="8.28515625" style="1" customWidth="1"/>
    <col min="11751" max="11752" width="10.85546875" style="1" customWidth="1"/>
    <col min="11753" max="11753" width="17.85546875" style="1" customWidth="1"/>
    <col min="11754" max="12003" width="9.140625" style="1"/>
    <col min="12004" max="12004" width="7.5703125" style="1" customWidth="1"/>
    <col min="12005" max="12005" width="40" style="1" customWidth="1"/>
    <col min="12006" max="12006" width="8.28515625" style="1" customWidth="1"/>
    <col min="12007" max="12008" width="10.85546875" style="1" customWidth="1"/>
    <col min="12009" max="12009" width="17.85546875" style="1" customWidth="1"/>
    <col min="12010" max="12259" width="9.140625" style="1"/>
    <col min="12260" max="12260" width="7.5703125" style="1" customWidth="1"/>
    <col min="12261" max="12261" width="40" style="1" customWidth="1"/>
    <col min="12262" max="12262" width="8.28515625" style="1" customWidth="1"/>
    <col min="12263" max="12264" width="10.85546875" style="1" customWidth="1"/>
    <col min="12265" max="12265" width="17.85546875" style="1" customWidth="1"/>
    <col min="12266" max="12515" width="9.140625" style="1"/>
    <col min="12516" max="12516" width="7.5703125" style="1" customWidth="1"/>
    <col min="12517" max="12517" width="40" style="1" customWidth="1"/>
    <col min="12518" max="12518" width="8.28515625" style="1" customWidth="1"/>
    <col min="12519" max="12520" width="10.85546875" style="1" customWidth="1"/>
    <col min="12521" max="12521" width="17.85546875" style="1" customWidth="1"/>
    <col min="12522" max="12771" width="9.140625" style="1"/>
    <col min="12772" max="12772" width="7.5703125" style="1" customWidth="1"/>
    <col min="12773" max="12773" width="40" style="1" customWidth="1"/>
    <col min="12774" max="12774" width="8.28515625" style="1" customWidth="1"/>
    <col min="12775" max="12776" width="10.85546875" style="1" customWidth="1"/>
    <col min="12777" max="12777" width="17.85546875" style="1" customWidth="1"/>
    <col min="12778" max="13027" width="9.140625" style="1"/>
    <col min="13028" max="13028" width="7.5703125" style="1" customWidth="1"/>
    <col min="13029" max="13029" width="40" style="1" customWidth="1"/>
    <col min="13030" max="13030" width="8.28515625" style="1" customWidth="1"/>
    <col min="13031" max="13032" width="10.85546875" style="1" customWidth="1"/>
    <col min="13033" max="13033" width="17.85546875" style="1" customWidth="1"/>
    <col min="13034" max="13283" width="9.140625" style="1"/>
    <col min="13284" max="13284" width="7.5703125" style="1" customWidth="1"/>
    <col min="13285" max="13285" width="40" style="1" customWidth="1"/>
    <col min="13286" max="13286" width="8.28515625" style="1" customWidth="1"/>
    <col min="13287" max="13288" width="10.85546875" style="1" customWidth="1"/>
    <col min="13289" max="13289" width="17.85546875" style="1" customWidth="1"/>
    <col min="13290" max="13539" width="9.140625" style="1"/>
    <col min="13540" max="13540" width="7.5703125" style="1" customWidth="1"/>
    <col min="13541" max="13541" width="40" style="1" customWidth="1"/>
    <col min="13542" max="13542" width="8.28515625" style="1" customWidth="1"/>
    <col min="13543" max="13544" width="10.85546875" style="1" customWidth="1"/>
    <col min="13545" max="13545" width="17.85546875" style="1" customWidth="1"/>
    <col min="13546" max="13795" width="9.140625" style="1"/>
    <col min="13796" max="13796" width="7.5703125" style="1" customWidth="1"/>
    <col min="13797" max="13797" width="40" style="1" customWidth="1"/>
    <col min="13798" max="13798" width="8.28515625" style="1" customWidth="1"/>
    <col min="13799" max="13800" width="10.85546875" style="1" customWidth="1"/>
    <col min="13801" max="13801" width="17.85546875" style="1" customWidth="1"/>
    <col min="13802" max="14051" width="9.140625" style="1"/>
    <col min="14052" max="14052" width="7.5703125" style="1" customWidth="1"/>
    <col min="14053" max="14053" width="40" style="1" customWidth="1"/>
    <col min="14054" max="14054" width="8.28515625" style="1" customWidth="1"/>
    <col min="14055" max="14056" width="10.85546875" style="1" customWidth="1"/>
    <col min="14057" max="14057" width="17.85546875" style="1" customWidth="1"/>
    <col min="14058" max="14307" width="9.140625" style="1"/>
    <col min="14308" max="14308" width="7.5703125" style="1" customWidth="1"/>
    <col min="14309" max="14309" width="40" style="1" customWidth="1"/>
    <col min="14310" max="14310" width="8.28515625" style="1" customWidth="1"/>
    <col min="14311" max="14312" width="10.85546875" style="1" customWidth="1"/>
    <col min="14313" max="14313" width="17.85546875" style="1" customWidth="1"/>
    <col min="14314" max="14563" width="9.140625" style="1"/>
    <col min="14564" max="14564" width="7.5703125" style="1" customWidth="1"/>
    <col min="14565" max="14565" width="40" style="1" customWidth="1"/>
    <col min="14566" max="14566" width="8.28515625" style="1" customWidth="1"/>
    <col min="14567" max="14568" width="10.85546875" style="1" customWidth="1"/>
    <col min="14569" max="14569" width="17.85546875" style="1" customWidth="1"/>
    <col min="14570" max="14819" width="9.140625" style="1"/>
    <col min="14820" max="14820" width="7.5703125" style="1" customWidth="1"/>
    <col min="14821" max="14821" width="40" style="1" customWidth="1"/>
    <col min="14822" max="14822" width="8.28515625" style="1" customWidth="1"/>
    <col min="14823" max="14824" width="10.85546875" style="1" customWidth="1"/>
    <col min="14825" max="14825" width="17.85546875" style="1" customWidth="1"/>
    <col min="14826" max="15075" width="9.140625" style="1"/>
    <col min="15076" max="15076" width="7.5703125" style="1" customWidth="1"/>
    <col min="15077" max="15077" width="40" style="1" customWidth="1"/>
    <col min="15078" max="15078" width="8.28515625" style="1" customWidth="1"/>
    <col min="15079" max="15080" width="10.85546875" style="1" customWidth="1"/>
    <col min="15081" max="15081" width="17.85546875" style="1" customWidth="1"/>
    <col min="15082" max="15331" width="9.140625" style="1"/>
    <col min="15332" max="15332" width="7.5703125" style="1" customWidth="1"/>
    <col min="15333" max="15333" width="40" style="1" customWidth="1"/>
    <col min="15334" max="15334" width="8.28515625" style="1" customWidth="1"/>
    <col min="15335" max="15336" width="10.85546875" style="1" customWidth="1"/>
    <col min="15337" max="15337" width="17.85546875" style="1" customWidth="1"/>
    <col min="15338" max="15587" width="9.140625" style="1"/>
    <col min="15588" max="15588" width="7.5703125" style="1" customWidth="1"/>
    <col min="15589" max="15589" width="40" style="1" customWidth="1"/>
    <col min="15590" max="15590" width="8.28515625" style="1" customWidth="1"/>
    <col min="15591" max="15592" width="10.85546875" style="1" customWidth="1"/>
    <col min="15593" max="15593" width="17.85546875" style="1" customWidth="1"/>
    <col min="15594" max="15843" width="9.140625" style="1"/>
    <col min="15844" max="15844" width="7.5703125" style="1" customWidth="1"/>
    <col min="15845" max="15845" width="40" style="1" customWidth="1"/>
    <col min="15846" max="15846" width="8.28515625" style="1" customWidth="1"/>
    <col min="15847" max="15848" width="10.85546875" style="1" customWidth="1"/>
    <col min="15849" max="15849" width="17.85546875" style="1" customWidth="1"/>
    <col min="15850" max="16099" width="9.140625" style="1"/>
    <col min="16100" max="16100" width="7.5703125" style="1" customWidth="1"/>
    <col min="16101" max="16101" width="40" style="1" customWidth="1"/>
    <col min="16102" max="16102" width="8.28515625" style="1" customWidth="1"/>
    <col min="16103" max="16104" width="10.85546875" style="1" customWidth="1"/>
    <col min="16105" max="16105" width="17.85546875" style="1" customWidth="1"/>
    <col min="16106" max="16384" width="9.140625" style="1"/>
  </cols>
  <sheetData>
    <row r="1" spans="1:9" x14ac:dyDescent="0.3">
      <c r="A1" s="15"/>
      <c r="B1" s="15" t="s">
        <v>215</v>
      </c>
      <c r="C1" s="15"/>
    </row>
    <row r="2" spans="1:9" x14ac:dyDescent="0.3">
      <c r="A2" s="2"/>
      <c r="B2" s="18" t="s">
        <v>75</v>
      </c>
      <c r="C2" s="33"/>
    </row>
    <row r="3" spans="1:9" x14ac:dyDescent="0.3">
      <c r="A3" s="2"/>
      <c r="B3" s="81" t="s">
        <v>258</v>
      </c>
      <c r="C3" s="33"/>
    </row>
    <row r="4" spans="1:9" x14ac:dyDescent="0.3">
      <c r="A4" s="2"/>
      <c r="B4" s="3"/>
      <c r="C4" s="4"/>
    </row>
    <row r="5" spans="1:9" x14ac:dyDescent="0.3">
      <c r="A5" s="5" t="s">
        <v>0</v>
      </c>
      <c r="B5" s="6" t="s">
        <v>1</v>
      </c>
      <c r="C5" s="7"/>
      <c r="D5" s="87"/>
    </row>
    <row r="6" spans="1:9" ht="33" x14ac:dyDescent="0.3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ht="33" x14ac:dyDescent="0.3">
      <c r="A7" s="8" t="s">
        <v>5</v>
      </c>
      <c r="B7" s="9" t="s">
        <v>253</v>
      </c>
      <c r="C7" s="10" t="s">
        <v>6</v>
      </c>
      <c r="D7" s="84">
        <v>16000</v>
      </c>
      <c r="E7" s="84">
        <v>3</v>
      </c>
      <c r="F7" s="36"/>
      <c r="G7" s="36">
        <f>D7*E7*F7</f>
        <v>0</v>
      </c>
      <c r="H7" s="36"/>
      <c r="I7" s="36">
        <f>G7+H7</f>
        <v>0</v>
      </c>
    </row>
    <row r="8" spans="1:9" ht="33" x14ac:dyDescent="0.3">
      <c r="A8" s="8" t="s">
        <v>7</v>
      </c>
      <c r="B8" s="9" t="s">
        <v>202</v>
      </c>
      <c r="C8" s="34" t="s">
        <v>8</v>
      </c>
      <c r="D8" s="84">
        <v>100</v>
      </c>
      <c r="E8" s="84">
        <v>3</v>
      </c>
      <c r="F8" s="36"/>
      <c r="G8" s="36">
        <f t="shared" ref="G8:G18" si="0">D8*E8*F8</f>
        <v>0</v>
      </c>
      <c r="H8" s="36"/>
      <c r="I8" s="36">
        <f t="shared" ref="I8:I18" si="1">G8+H8</f>
        <v>0</v>
      </c>
    </row>
    <row r="9" spans="1:9" ht="33" x14ac:dyDescent="0.3">
      <c r="A9" s="8" t="s">
        <v>9</v>
      </c>
      <c r="B9" s="9" t="s">
        <v>186</v>
      </c>
      <c r="C9" s="34" t="s">
        <v>6</v>
      </c>
      <c r="D9" s="84">
        <v>500</v>
      </c>
      <c r="E9" s="84">
        <v>3</v>
      </c>
      <c r="F9" s="36"/>
      <c r="G9" s="36">
        <f t="shared" si="0"/>
        <v>0</v>
      </c>
      <c r="H9" s="36"/>
      <c r="I9" s="36">
        <f t="shared" si="1"/>
        <v>0</v>
      </c>
    </row>
    <row r="10" spans="1:9" ht="49.5" x14ac:dyDescent="0.3">
      <c r="A10" s="8" t="s">
        <v>10</v>
      </c>
      <c r="B10" s="9" t="s">
        <v>252</v>
      </c>
      <c r="C10" s="34" t="s">
        <v>6</v>
      </c>
      <c r="D10" s="84">
        <v>4000</v>
      </c>
      <c r="E10" s="84">
        <v>3</v>
      </c>
      <c r="F10" s="36"/>
      <c r="G10" s="36">
        <f t="shared" si="0"/>
        <v>0</v>
      </c>
      <c r="H10" s="36"/>
      <c r="I10" s="36">
        <f t="shared" si="1"/>
        <v>0</v>
      </c>
    </row>
    <row r="11" spans="1:9" ht="33" x14ac:dyDescent="0.3">
      <c r="A11" s="8" t="s">
        <v>11</v>
      </c>
      <c r="B11" s="9" t="s">
        <v>204</v>
      </c>
      <c r="C11" s="34" t="s">
        <v>6</v>
      </c>
      <c r="D11" s="84">
        <v>16000</v>
      </c>
      <c r="E11" s="84">
        <v>3</v>
      </c>
      <c r="F11" s="36"/>
      <c r="G11" s="36">
        <f t="shared" si="0"/>
        <v>0</v>
      </c>
      <c r="H11" s="36"/>
      <c r="I11" s="36">
        <f t="shared" si="1"/>
        <v>0</v>
      </c>
    </row>
    <row r="12" spans="1:9" ht="33" x14ac:dyDescent="0.3">
      <c r="A12" s="8" t="s">
        <v>12</v>
      </c>
      <c r="B12" s="9" t="s">
        <v>195</v>
      </c>
      <c r="C12" s="34" t="s">
        <v>6</v>
      </c>
      <c r="D12" s="84">
        <v>4000</v>
      </c>
      <c r="E12" s="84">
        <v>3</v>
      </c>
      <c r="F12" s="36"/>
      <c r="G12" s="36">
        <f t="shared" si="0"/>
        <v>0</v>
      </c>
      <c r="H12" s="36"/>
      <c r="I12" s="36">
        <f t="shared" si="1"/>
        <v>0</v>
      </c>
    </row>
    <row r="13" spans="1:9" ht="66" x14ac:dyDescent="0.3">
      <c r="A13" s="8" t="s">
        <v>13</v>
      </c>
      <c r="B13" s="9" t="s">
        <v>196</v>
      </c>
      <c r="C13" s="34" t="s">
        <v>6</v>
      </c>
      <c r="D13" s="84">
        <v>3000</v>
      </c>
      <c r="E13" s="84">
        <v>3</v>
      </c>
      <c r="F13" s="36"/>
      <c r="G13" s="36">
        <f t="shared" si="0"/>
        <v>0</v>
      </c>
      <c r="H13" s="36"/>
      <c r="I13" s="36">
        <f t="shared" si="1"/>
        <v>0</v>
      </c>
    </row>
    <row r="14" spans="1:9" ht="99" x14ac:dyDescent="0.3">
      <c r="A14" s="8" t="s">
        <v>14</v>
      </c>
      <c r="B14" s="9" t="s">
        <v>197</v>
      </c>
      <c r="C14" s="34" t="s">
        <v>6</v>
      </c>
      <c r="D14" s="84">
        <v>2000</v>
      </c>
      <c r="E14" s="84">
        <v>3</v>
      </c>
      <c r="F14" s="36"/>
      <c r="G14" s="36">
        <f t="shared" si="0"/>
        <v>0</v>
      </c>
      <c r="H14" s="36"/>
      <c r="I14" s="36">
        <f t="shared" si="1"/>
        <v>0</v>
      </c>
    </row>
    <row r="15" spans="1:9" ht="33" x14ac:dyDescent="0.3">
      <c r="A15" s="8" t="s">
        <v>15</v>
      </c>
      <c r="B15" s="9" t="s">
        <v>190</v>
      </c>
      <c r="C15" s="10" t="s">
        <v>16</v>
      </c>
      <c r="D15" s="84">
        <v>350</v>
      </c>
      <c r="E15" s="84">
        <v>3</v>
      </c>
      <c r="F15" s="36"/>
      <c r="G15" s="36">
        <f t="shared" si="0"/>
        <v>0</v>
      </c>
      <c r="H15" s="36"/>
      <c r="I15" s="36">
        <f t="shared" si="1"/>
        <v>0</v>
      </c>
    </row>
    <row r="16" spans="1:9" ht="33" x14ac:dyDescent="0.3">
      <c r="A16" s="8" t="s">
        <v>17</v>
      </c>
      <c r="B16" s="9" t="s">
        <v>205</v>
      </c>
      <c r="C16" s="34" t="s">
        <v>6</v>
      </c>
      <c r="D16" s="84">
        <v>9000</v>
      </c>
      <c r="E16" s="84">
        <v>3</v>
      </c>
      <c r="F16" s="36"/>
      <c r="G16" s="36">
        <f t="shared" si="0"/>
        <v>0</v>
      </c>
      <c r="H16" s="36"/>
      <c r="I16" s="36">
        <f t="shared" si="1"/>
        <v>0</v>
      </c>
    </row>
    <row r="17" spans="1:9" ht="33" x14ac:dyDescent="0.3">
      <c r="A17" s="8" t="s">
        <v>18</v>
      </c>
      <c r="B17" s="9" t="s">
        <v>203</v>
      </c>
      <c r="C17" s="10" t="s">
        <v>44</v>
      </c>
      <c r="D17" s="84">
        <v>18000</v>
      </c>
      <c r="E17" s="84">
        <v>3</v>
      </c>
      <c r="F17" s="36"/>
      <c r="G17" s="36">
        <f t="shared" si="0"/>
        <v>0</v>
      </c>
      <c r="H17" s="36"/>
      <c r="I17" s="36">
        <f t="shared" si="1"/>
        <v>0</v>
      </c>
    </row>
    <row r="18" spans="1:9" ht="33" x14ac:dyDescent="0.3">
      <c r="A18" s="8" t="s">
        <v>19</v>
      </c>
      <c r="B18" s="9" t="s">
        <v>282</v>
      </c>
      <c r="C18" s="34" t="s">
        <v>6</v>
      </c>
      <c r="D18" s="84">
        <v>20000</v>
      </c>
      <c r="E18" s="84">
        <v>3</v>
      </c>
      <c r="F18" s="36"/>
      <c r="G18" s="36">
        <f t="shared" si="0"/>
        <v>0</v>
      </c>
      <c r="H18" s="36"/>
      <c r="I18" s="36">
        <f t="shared" si="1"/>
        <v>0</v>
      </c>
    </row>
    <row r="19" spans="1:9" x14ac:dyDescent="0.3">
      <c r="A19" s="90"/>
      <c r="B19" s="62"/>
      <c r="C19" s="91"/>
      <c r="D19" s="88"/>
    </row>
    <row r="20" spans="1:9" ht="31.5" customHeight="1" x14ac:dyDescent="0.3">
      <c r="A20" s="5" t="s">
        <v>20</v>
      </c>
      <c r="B20" s="100" t="s">
        <v>153</v>
      </c>
      <c r="C20" s="100"/>
      <c r="D20" s="88"/>
    </row>
    <row r="21" spans="1:9" ht="33" x14ac:dyDescent="0.3">
      <c r="A21" s="70" t="s">
        <v>2</v>
      </c>
      <c r="B21" s="71" t="s">
        <v>3</v>
      </c>
      <c r="C21" s="70" t="s">
        <v>4</v>
      </c>
      <c r="D21" s="70" t="s">
        <v>259</v>
      </c>
      <c r="E21" s="70" t="s">
        <v>260</v>
      </c>
      <c r="F21" s="71" t="s">
        <v>262</v>
      </c>
      <c r="G21" s="70" t="s">
        <v>261</v>
      </c>
      <c r="H21" s="70" t="s">
        <v>263</v>
      </c>
      <c r="I21" s="70" t="s">
        <v>270</v>
      </c>
    </row>
    <row r="22" spans="1:9" x14ac:dyDescent="0.3">
      <c r="A22" s="8" t="s">
        <v>21</v>
      </c>
      <c r="B22" s="9" t="s">
        <v>189</v>
      </c>
      <c r="C22" s="11" t="s">
        <v>22</v>
      </c>
      <c r="D22" s="84">
        <v>200</v>
      </c>
      <c r="E22" s="84">
        <v>3</v>
      </c>
      <c r="F22" s="36"/>
      <c r="G22" s="36">
        <f>D22*E22*F22</f>
        <v>0</v>
      </c>
      <c r="H22" s="36"/>
      <c r="I22" s="36">
        <f>G22+H22</f>
        <v>0</v>
      </c>
    </row>
    <row r="23" spans="1:9" x14ac:dyDescent="0.3">
      <c r="A23" s="8" t="s">
        <v>23</v>
      </c>
      <c r="B23" s="9" t="s">
        <v>177</v>
      </c>
      <c r="C23" s="11" t="s">
        <v>22</v>
      </c>
      <c r="D23" s="84">
        <v>100</v>
      </c>
      <c r="E23" s="84">
        <v>3</v>
      </c>
      <c r="F23" s="36"/>
      <c r="G23" s="36">
        <f t="shared" ref="G23:G25" si="2">D23*E23*F23</f>
        <v>0</v>
      </c>
      <c r="H23" s="36"/>
      <c r="I23" s="36">
        <f t="shared" ref="I23:I25" si="3">G23+H23</f>
        <v>0</v>
      </c>
    </row>
    <row r="24" spans="1:9" x14ac:dyDescent="0.3">
      <c r="A24" s="8" t="s">
        <v>24</v>
      </c>
      <c r="B24" s="9" t="s">
        <v>200</v>
      </c>
      <c r="C24" s="11" t="s">
        <v>22</v>
      </c>
      <c r="D24" s="84">
        <v>200</v>
      </c>
      <c r="E24" s="84">
        <v>3</v>
      </c>
      <c r="F24" s="36"/>
      <c r="G24" s="36">
        <f t="shared" si="2"/>
        <v>0</v>
      </c>
      <c r="H24" s="36"/>
      <c r="I24" s="36">
        <f t="shared" si="3"/>
        <v>0</v>
      </c>
    </row>
    <row r="25" spans="1:9" x14ac:dyDescent="0.3">
      <c r="A25" s="8" t="s">
        <v>26</v>
      </c>
      <c r="B25" s="9" t="s">
        <v>32</v>
      </c>
      <c r="C25" s="11" t="s">
        <v>22</v>
      </c>
      <c r="D25" s="84">
        <v>50</v>
      </c>
      <c r="E25" s="84">
        <v>3</v>
      </c>
      <c r="F25" s="36"/>
      <c r="G25" s="36">
        <f t="shared" si="2"/>
        <v>0</v>
      </c>
      <c r="H25" s="36"/>
      <c r="I25" s="36">
        <f t="shared" si="3"/>
        <v>0</v>
      </c>
    </row>
    <row r="26" spans="1:9" x14ac:dyDescent="0.3">
      <c r="A26" s="15"/>
      <c r="B26" s="15"/>
      <c r="C26" s="15"/>
      <c r="D26" s="88"/>
    </row>
    <row r="27" spans="1:9" ht="35.25" customHeight="1" x14ac:dyDescent="0.3">
      <c r="A27" s="5" t="s">
        <v>35</v>
      </c>
      <c r="B27" s="100" t="s">
        <v>154</v>
      </c>
      <c r="C27" s="100"/>
      <c r="D27" s="88"/>
    </row>
    <row r="28" spans="1:9" ht="33" x14ac:dyDescent="0.3">
      <c r="A28" s="70" t="s">
        <v>2</v>
      </c>
      <c r="B28" s="71" t="s">
        <v>3</v>
      </c>
      <c r="C28" s="70" t="s">
        <v>4</v>
      </c>
      <c r="D28" s="70" t="s">
        <v>259</v>
      </c>
      <c r="E28" s="70" t="s">
        <v>260</v>
      </c>
      <c r="F28" s="71" t="s">
        <v>262</v>
      </c>
      <c r="G28" s="70" t="s">
        <v>261</v>
      </c>
      <c r="H28" s="70" t="s">
        <v>263</v>
      </c>
      <c r="I28" s="70" t="s">
        <v>270</v>
      </c>
    </row>
    <row r="29" spans="1:9" x14ac:dyDescent="0.3">
      <c r="A29" s="8" t="s">
        <v>36</v>
      </c>
      <c r="B29" s="9" t="s">
        <v>189</v>
      </c>
      <c r="C29" s="11" t="s">
        <v>22</v>
      </c>
      <c r="D29" s="84">
        <v>20</v>
      </c>
      <c r="E29" s="84">
        <v>3</v>
      </c>
      <c r="F29" s="36"/>
      <c r="G29" s="36">
        <f>D29*E29*F29</f>
        <v>0</v>
      </c>
      <c r="H29" s="36"/>
      <c r="I29" s="36">
        <f>G29+H29</f>
        <v>0</v>
      </c>
    </row>
    <row r="30" spans="1:9" x14ac:dyDescent="0.3">
      <c r="A30" s="8" t="s">
        <v>37</v>
      </c>
      <c r="B30" s="9" t="s">
        <v>177</v>
      </c>
      <c r="C30" s="11" t="s">
        <v>22</v>
      </c>
      <c r="D30" s="84">
        <v>20</v>
      </c>
      <c r="E30" s="84">
        <v>3</v>
      </c>
      <c r="F30" s="36"/>
      <c r="G30" s="36">
        <f t="shared" ref="G30:G32" si="4">D30*E30*F30</f>
        <v>0</v>
      </c>
      <c r="H30" s="36"/>
      <c r="I30" s="36">
        <f t="shared" ref="I30:I32" si="5">G30+H30</f>
        <v>0</v>
      </c>
    </row>
    <row r="31" spans="1:9" x14ac:dyDescent="0.3">
      <c r="A31" s="8" t="s">
        <v>38</v>
      </c>
      <c r="B31" s="9" t="s">
        <v>200</v>
      </c>
      <c r="C31" s="11" t="s">
        <v>22</v>
      </c>
      <c r="D31" s="84">
        <v>20</v>
      </c>
      <c r="E31" s="84">
        <v>3</v>
      </c>
      <c r="F31" s="36"/>
      <c r="G31" s="36">
        <f t="shared" si="4"/>
        <v>0</v>
      </c>
      <c r="H31" s="36"/>
      <c r="I31" s="36">
        <f t="shared" si="5"/>
        <v>0</v>
      </c>
    </row>
    <row r="32" spans="1:9" x14ac:dyDescent="0.3">
      <c r="A32" s="8" t="s">
        <v>39</v>
      </c>
      <c r="B32" s="9" t="s">
        <v>32</v>
      </c>
      <c r="C32" s="11" t="s">
        <v>22</v>
      </c>
      <c r="D32" s="84">
        <v>20</v>
      </c>
      <c r="E32" s="84">
        <v>3</v>
      </c>
      <c r="F32" s="36"/>
      <c r="G32" s="36">
        <f t="shared" si="4"/>
        <v>0</v>
      </c>
      <c r="H32" s="36"/>
      <c r="I32" s="36">
        <f t="shared" si="5"/>
        <v>0</v>
      </c>
    </row>
    <row r="33" spans="1:15" ht="17.25" thickBot="1" x14ac:dyDescent="0.35"/>
    <row r="34" spans="1:15" ht="18" thickTop="1" thickBot="1" x14ac:dyDescent="0.35">
      <c r="G34" s="17">
        <f>SUM(G7:G18)+SUM(G22:G25)+SUM(G29:G32)</f>
        <v>0</v>
      </c>
      <c r="H34" s="40" t="s">
        <v>264</v>
      </c>
      <c r="N34" s="40"/>
    </row>
    <row r="35" spans="1:15" ht="17.25" thickTop="1" x14ac:dyDescent="0.3"/>
    <row r="37" spans="1:15" x14ac:dyDescent="0.3">
      <c r="A37" s="85" t="s">
        <v>265</v>
      </c>
      <c r="B37" s="85"/>
      <c r="C37" s="86"/>
      <c r="D37" s="85"/>
      <c r="E37" s="85" t="s">
        <v>266</v>
      </c>
      <c r="F37" s="85"/>
      <c r="G37" s="85"/>
      <c r="H37" s="85" t="s">
        <v>267</v>
      </c>
      <c r="I37" s="85"/>
      <c r="J37" s="85"/>
      <c r="K37" s="85"/>
      <c r="L37" s="85"/>
      <c r="M37" s="85"/>
      <c r="N37" s="85"/>
      <c r="O37" s="85"/>
    </row>
    <row r="38" spans="1:15" x14ac:dyDescent="0.3">
      <c r="A38" s="85" t="s">
        <v>268</v>
      </c>
      <c r="B38" s="85"/>
      <c r="C38" s="86"/>
      <c r="D38" s="85"/>
      <c r="E38" s="85"/>
      <c r="F38" s="85"/>
      <c r="G38" s="85"/>
      <c r="H38" s="85" t="s">
        <v>269</v>
      </c>
      <c r="I38" s="85"/>
      <c r="J38" s="85"/>
      <c r="K38" s="85"/>
      <c r="L38" s="85"/>
      <c r="M38" s="85"/>
      <c r="N38" s="85"/>
      <c r="O38" s="85"/>
    </row>
  </sheetData>
  <mergeCells count="2">
    <mergeCell ref="B20:C20"/>
    <mergeCell ref="B27:C27"/>
  </mergeCells>
  <phoneticPr fontId="3" type="noConversion"/>
  <pageMargins left="0.7" right="0.7" top="0.75" bottom="0.75" header="0.3" footer="0.3"/>
  <pageSetup paperSize="9" scale="49" orientation="landscape" r:id="rId1"/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CBA32-2CB8-483E-860D-015417D2CD56}">
  <sheetPr>
    <pageSetUpPr fitToPage="1"/>
  </sheetPr>
  <dimension ref="A1:O41"/>
  <sheetViews>
    <sheetView tabSelected="1" topLeftCell="A4" workbookViewId="0"/>
  </sheetViews>
  <sheetFormatPr defaultRowHeight="16.5" x14ac:dyDescent="0.3"/>
  <cols>
    <col min="1" max="1" width="10" style="1" customWidth="1"/>
    <col min="2" max="2" width="52.42578125" style="1" bestFit="1" customWidth="1"/>
    <col min="3" max="3" width="4.85546875" style="1" bestFit="1" customWidth="1"/>
    <col min="4" max="4" width="15.140625" style="1" customWidth="1"/>
    <col min="5" max="5" width="9.140625" style="1"/>
    <col min="6" max="6" width="16.5703125" style="1" customWidth="1"/>
    <col min="7" max="7" width="21.42578125" style="1" customWidth="1"/>
    <col min="8" max="8" width="16.28515625" style="1" customWidth="1"/>
    <col min="9" max="9" width="17.28515625" style="1" customWidth="1"/>
    <col min="10" max="228" width="9.140625" style="1"/>
    <col min="229" max="229" width="7.5703125" style="1" customWidth="1"/>
    <col min="230" max="230" width="40" style="1" customWidth="1"/>
    <col min="231" max="231" width="8.28515625" style="1" customWidth="1"/>
    <col min="232" max="233" width="10.85546875" style="1" customWidth="1"/>
    <col min="234" max="234" width="17.85546875" style="1" customWidth="1"/>
    <col min="235" max="484" width="9.140625" style="1"/>
    <col min="485" max="485" width="7.5703125" style="1" customWidth="1"/>
    <col min="486" max="486" width="40" style="1" customWidth="1"/>
    <col min="487" max="487" width="8.28515625" style="1" customWidth="1"/>
    <col min="488" max="489" width="10.85546875" style="1" customWidth="1"/>
    <col min="490" max="490" width="17.85546875" style="1" customWidth="1"/>
    <col min="491" max="740" width="9.140625" style="1"/>
    <col min="741" max="741" width="7.5703125" style="1" customWidth="1"/>
    <col min="742" max="742" width="40" style="1" customWidth="1"/>
    <col min="743" max="743" width="8.28515625" style="1" customWidth="1"/>
    <col min="744" max="745" width="10.85546875" style="1" customWidth="1"/>
    <col min="746" max="746" width="17.85546875" style="1" customWidth="1"/>
    <col min="747" max="996" width="9.140625" style="1"/>
    <col min="997" max="997" width="7.5703125" style="1" customWidth="1"/>
    <col min="998" max="998" width="40" style="1" customWidth="1"/>
    <col min="999" max="999" width="8.28515625" style="1" customWidth="1"/>
    <col min="1000" max="1001" width="10.85546875" style="1" customWidth="1"/>
    <col min="1002" max="1002" width="17.85546875" style="1" customWidth="1"/>
    <col min="1003" max="1252" width="9.140625" style="1"/>
    <col min="1253" max="1253" width="7.5703125" style="1" customWidth="1"/>
    <col min="1254" max="1254" width="40" style="1" customWidth="1"/>
    <col min="1255" max="1255" width="8.28515625" style="1" customWidth="1"/>
    <col min="1256" max="1257" width="10.85546875" style="1" customWidth="1"/>
    <col min="1258" max="1258" width="17.85546875" style="1" customWidth="1"/>
    <col min="1259" max="1508" width="9.140625" style="1"/>
    <col min="1509" max="1509" width="7.5703125" style="1" customWidth="1"/>
    <col min="1510" max="1510" width="40" style="1" customWidth="1"/>
    <col min="1511" max="1511" width="8.28515625" style="1" customWidth="1"/>
    <col min="1512" max="1513" width="10.85546875" style="1" customWidth="1"/>
    <col min="1514" max="1514" width="17.85546875" style="1" customWidth="1"/>
    <col min="1515" max="1764" width="9.140625" style="1"/>
    <col min="1765" max="1765" width="7.5703125" style="1" customWidth="1"/>
    <col min="1766" max="1766" width="40" style="1" customWidth="1"/>
    <col min="1767" max="1767" width="8.28515625" style="1" customWidth="1"/>
    <col min="1768" max="1769" width="10.85546875" style="1" customWidth="1"/>
    <col min="1770" max="1770" width="17.85546875" style="1" customWidth="1"/>
    <col min="1771" max="2020" width="9.140625" style="1"/>
    <col min="2021" max="2021" width="7.5703125" style="1" customWidth="1"/>
    <col min="2022" max="2022" width="40" style="1" customWidth="1"/>
    <col min="2023" max="2023" width="8.28515625" style="1" customWidth="1"/>
    <col min="2024" max="2025" width="10.85546875" style="1" customWidth="1"/>
    <col min="2026" max="2026" width="17.85546875" style="1" customWidth="1"/>
    <col min="2027" max="2276" width="9.140625" style="1"/>
    <col min="2277" max="2277" width="7.5703125" style="1" customWidth="1"/>
    <col min="2278" max="2278" width="40" style="1" customWidth="1"/>
    <col min="2279" max="2279" width="8.28515625" style="1" customWidth="1"/>
    <col min="2280" max="2281" width="10.85546875" style="1" customWidth="1"/>
    <col min="2282" max="2282" width="17.85546875" style="1" customWidth="1"/>
    <col min="2283" max="2532" width="9.140625" style="1"/>
    <col min="2533" max="2533" width="7.5703125" style="1" customWidth="1"/>
    <col min="2534" max="2534" width="40" style="1" customWidth="1"/>
    <col min="2535" max="2535" width="8.28515625" style="1" customWidth="1"/>
    <col min="2536" max="2537" width="10.85546875" style="1" customWidth="1"/>
    <col min="2538" max="2538" width="17.85546875" style="1" customWidth="1"/>
    <col min="2539" max="2788" width="9.140625" style="1"/>
    <col min="2789" max="2789" width="7.5703125" style="1" customWidth="1"/>
    <col min="2790" max="2790" width="40" style="1" customWidth="1"/>
    <col min="2791" max="2791" width="8.28515625" style="1" customWidth="1"/>
    <col min="2792" max="2793" width="10.85546875" style="1" customWidth="1"/>
    <col min="2794" max="2794" width="17.85546875" style="1" customWidth="1"/>
    <col min="2795" max="3044" width="9.140625" style="1"/>
    <col min="3045" max="3045" width="7.5703125" style="1" customWidth="1"/>
    <col min="3046" max="3046" width="40" style="1" customWidth="1"/>
    <col min="3047" max="3047" width="8.28515625" style="1" customWidth="1"/>
    <col min="3048" max="3049" width="10.85546875" style="1" customWidth="1"/>
    <col min="3050" max="3050" width="17.85546875" style="1" customWidth="1"/>
    <col min="3051" max="3300" width="9.140625" style="1"/>
    <col min="3301" max="3301" width="7.5703125" style="1" customWidth="1"/>
    <col min="3302" max="3302" width="40" style="1" customWidth="1"/>
    <col min="3303" max="3303" width="8.28515625" style="1" customWidth="1"/>
    <col min="3304" max="3305" width="10.85546875" style="1" customWidth="1"/>
    <col min="3306" max="3306" width="17.85546875" style="1" customWidth="1"/>
    <col min="3307" max="3556" width="9.140625" style="1"/>
    <col min="3557" max="3557" width="7.5703125" style="1" customWidth="1"/>
    <col min="3558" max="3558" width="40" style="1" customWidth="1"/>
    <col min="3559" max="3559" width="8.28515625" style="1" customWidth="1"/>
    <col min="3560" max="3561" width="10.85546875" style="1" customWidth="1"/>
    <col min="3562" max="3562" width="17.85546875" style="1" customWidth="1"/>
    <col min="3563" max="3812" width="9.140625" style="1"/>
    <col min="3813" max="3813" width="7.5703125" style="1" customWidth="1"/>
    <col min="3814" max="3814" width="40" style="1" customWidth="1"/>
    <col min="3815" max="3815" width="8.28515625" style="1" customWidth="1"/>
    <col min="3816" max="3817" width="10.85546875" style="1" customWidth="1"/>
    <col min="3818" max="3818" width="17.85546875" style="1" customWidth="1"/>
    <col min="3819" max="4068" width="9.140625" style="1"/>
    <col min="4069" max="4069" width="7.5703125" style="1" customWidth="1"/>
    <col min="4070" max="4070" width="40" style="1" customWidth="1"/>
    <col min="4071" max="4071" width="8.28515625" style="1" customWidth="1"/>
    <col min="4072" max="4073" width="10.85546875" style="1" customWidth="1"/>
    <col min="4074" max="4074" width="17.85546875" style="1" customWidth="1"/>
    <col min="4075" max="4324" width="9.140625" style="1"/>
    <col min="4325" max="4325" width="7.5703125" style="1" customWidth="1"/>
    <col min="4326" max="4326" width="40" style="1" customWidth="1"/>
    <col min="4327" max="4327" width="8.28515625" style="1" customWidth="1"/>
    <col min="4328" max="4329" width="10.85546875" style="1" customWidth="1"/>
    <col min="4330" max="4330" width="17.85546875" style="1" customWidth="1"/>
    <col min="4331" max="4580" width="9.140625" style="1"/>
    <col min="4581" max="4581" width="7.5703125" style="1" customWidth="1"/>
    <col min="4582" max="4582" width="40" style="1" customWidth="1"/>
    <col min="4583" max="4583" width="8.28515625" style="1" customWidth="1"/>
    <col min="4584" max="4585" width="10.85546875" style="1" customWidth="1"/>
    <col min="4586" max="4586" width="17.85546875" style="1" customWidth="1"/>
    <col min="4587" max="4836" width="9.140625" style="1"/>
    <col min="4837" max="4837" width="7.5703125" style="1" customWidth="1"/>
    <col min="4838" max="4838" width="40" style="1" customWidth="1"/>
    <col min="4839" max="4839" width="8.28515625" style="1" customWidth="1"/>
    <col min="4840" max="4841" width="10.85546875" style="1" customWidth="1"/>
    <col min="4842" max="4842" width="17.85546875" style="1" customWidth="1"/>
    <col min="4843" max="5092" width="9.140625" style="1"/>
    <col min="5093" max="5093" width="7.5703125" style="1" customWidth="1"/>
    <col min="5094" max="5094" width="40" style="1" customWidth="1"/>
    <col min="5095" max="5095" width="8.28515625" style="1" customWidth="1"/>
    <col min="5096" max="5097" width="10.85546875" style="1" customWidth="1"/>
    <col min="5098" max="5098" width="17.85546875" style="1" customWidth="1"/>
    <col min="5099" max="5348" width="9.140625" style="1"/>
    <col min="5349" max="5349" width="7.5703125" style="1" customWidth="1"/>
    <col min="5350" max="5350" width="40" style="1" customWidth="1"/>
    <col min="5351" max="5351" width="8.28515625" style="1" customWidth="1"/>
    <col min="5352" max="5353" width="10.85546875" style="1" customWidth="1"/>
    <col min="5354" max="5354" width="17.85546875" style="1" customWidth="1"/>
    <col min="5355" max="5604" width="9.140625" style="1"/>
    <col min="5605" max="5605" width="7.5703125" style="1" customWidth="1"/>
    <col min="5606" max="5606" width="40" style="1" customWidth="1"/>
    <col min="5607" max="5607" width="8.28515625" style="1" customWidth="1"/>
    <col min="5608" max="5609" width="10.85546875" style="1" customWidth="1"/>
    <col min="5610" max="5610" width="17.85546875" style="1" customWidth="1"/>
    <col min="5611" max="5860" width="9.140625" style="1"/>
    <col min="5861" max="5861" width="7.5703125" style="1" customWidth="1"/>
    <col min="5862" max="5862" width="40" style="1" customWidth="1"/>
    <col min="5863" max="5863" width="8.28515625" style="1" customWidth="1"/>
    <col min="5864" max="5865" width="10.85546875" style="1" customWidth="1"/>
    <col min="5866" max="5866" width="17.85546875" style="1" customWidth="1"/>
    <col min="5867" max="6116" width="9.140625" style="1"/>
    <col min="6117" max="6117" width="7.5703125" style="1" customWidth="1"/>
    <col min="6118" max="6118" width="40" style="1" customWidth="1"/>
    <col min="6119" max="6119" width="8.28515625" style="1" customWidth="1"/>
    <col min="6120" max="6121" width="10.85546875" style="1" customWidth="1"/>
    <col min="6122" max="6122" width="17.85546875" style="1" customWidth="1"/>
    <col min="6123" max="6372" width="9.140625" style="1"/>
    <col min="6373" max="6373" width="7.5703125" style="1" customWidth="1"/>
    <col min="6374" max="6374" width="40" style="1" customWidth="1"/>
    <col min="6375" max="6375" width="8.28515625" style="1" customWidth="1"/>
    <col min="6376" max="6377" width="10.85546875" style="1" customWidth="1"/>
    <col min="6378" max="6378" width="17.85546875" style="1" customWidth="1"/>
    <col min="6379" max="6628" width="9.140625" style="1"/>
    <col min="6629" max="6629" width="7.5703125" style="1" customWidth="1"/>
    <col min="6630" max="6630" width="40" style="1" customWidth="1"/>
    <col min="6631" max="6631" width="8.28515625" style="1" customWidth="1"/>
    <col min="6632" max="6633" width="10.85546875" style="1" customWidth="1"/>
    <col min="6634" max="6634" width="17.85546875" style="1" customWidth="1"/>
    <col min="6635" max="6884" width="9.140625" style="1"/>
    <col min="6885" max="6885" width="7.5703125" style="1" customWidth="1"/>
    <col min="6886" max="6886" width="40" style="1" customWidth="1"/>
    <col min="6887" max="6887" width="8.28515625" style="1" customWidth="1"/>
    <col min="6888" max="6889" width="10.85546875" style="1" customWidth="1"/>
    <col min="6890" max="6890" width="17.85546875" style="1" customWidth="1"/>
    <col min="6891" max="7140" width="9.140625" style="1"/>
    <col min="7141" max="7141" width="7.5703125" style="1" customWidth="1"/>
    <col min="7142" max="7142" width="40" style="1" customWidth="1"/>
    <col min="7143" max="7143" width="8.28515625" style="1" customWidth="1"/>
    <col min="7144" max="7145" width="10.85546875" style="1" customWidth="1"/>
    <col min="7146" max="7146" width="17.85546875" style="1" customWidth="1"/>
    <col min="7147" max="7396" width="9.140625" style="1"/>
    <col min="7397" max="7397" width="7.5703125" style="1" customWidth="1"/>
    <col min="7398" max="7398" width="40" style="1" customWidth="1"/>
    <col min="7399" max="7399" width="8.28515625" style="1" customWidth="1"/>
    <col min="7400" max="7401" width="10.85546875" style="1" customWidth="1"/>
    <col min="7402" max="7402" width="17.85546875" style="1" customWidth="1"/>
    <col min="7403" max="7652" width="9.140625" style="1"/>
    <col min="7653" max="7653" width="7.5703125" style="1" customWidth="1"/>
    <col min="7654" max="7654" width="40" style="1" customWidth="1"/>
    <col min="7655" max="7655" width="8.28515625" style="1" customWidth="1"/>
    <col min="7656" max="7657" width="10.85546875" style="1" customWidth="1"/>
    <col min="7658" max="7658" width="17.85546875" style="1" customWidth="1"/>
    <col min="7659" max="7908" width="9.140625" style="1"/>
    <col min="7909" max="7909" width="7.5703125" style="1" customWidth="1"/>
    <col min="7910" max="7910" width="40" style="1" customWidth="1"/>
    <col min="7911" max="7911" width="8.28515625" style="1" customWidth="1"/>
    <col min="7912" max="7913" width="10.85546875" style="1" customWidth="1"/>
    <col min="7914" max="7914" width="17.85546875" style="1" customWidth="1"/>
    <col min="7915" max="8164" width="9.140625" style="1"/>
    <col min="8165" max="8165" width="7.5703125" style="1" customWidth="1"/>
    <col min="8166" max="8166" width="40" style="1" customWidth="1"/>
    <col min="8167" max="8167" width="8.28515625" style="1" customWidth="1"/>
    <col min="8168" max="8169" width="10.85546875" style="1" customWidth="1"/>
    <col min="8170" max="8170" width="17.85546875" style="1" customWidth="1"/>
    <col min="8171" max="8420" width="9.140625" style="1"/>
    <col min="8421" max="8421" width="7.5703125" style="1" customWidth="1"/>
    <col min="8422" max="8422" width="40" style="1" customWidth="1"/>
    <col min="8423" max="8423" width="8.28515625" style="1" customWidth="1"/>
    <col min="8424" max="8425" width="10.85546875" style="1" customWidth="1"/>
    <col min="8426" max="8426" width="17.85546875" style="1" customWidth="1"/>
    <col min="8427" max="8676" width="9.140625" style="1"/>
    <col min="8677" max="8677" width="7.5703125" style="1" customWidth="1"/>
    <col min="8678" max="8678" width="40" style="1" customWidth="1"/>
    <col min="8679" max="8679" width="8.28515625" style="1" customWidth="1"/>
    <col min="8680" max="8681" width="10.85546875" style="1" customWidth="1"/>
    <col min="8682" max="8682" width="17.85546875" style="1" customWidth="1"/>
    <col min="8683" max="8932" width="9.140625" style="1"/>
    <col min="8933" max="8933" width="7.5703125" style="1" customWidth="1"/>
    <col min="8934" max="8934" width="40" style="1" customWidth="1"/>
    <col min="8935" max="8935" width="8.28515625" style="1" customWidth="1"/>
    <col min="8936" max="8937" width="10.85546875" style="1" customWidth="1"/>
    <col min="8938" max="8938" width="17.85546875" style="1" customWidth="1"/>
    <col min="8939" max="9188" width="9.140625" style="1"/>
    <col min="9189" max="9189" width="7.5703125" style="1" customWidth="1"/>
    <col min="9190" max="9190" width="40" style="1" customWidth="1"/>
    <col min="9191" max="9191" width="8.28515625" style="1" customWidth="1"/>
    <col min="9192" max="9193" width="10.85546875" style="1" customWidth="1"/>
    <col min="9194" max="9194" width="17.85546875" style="1" customWidth="1"/>
    <col min="9195" max="9444" width="9.140625" style="1"/>
    <col min="9445" max="9445" width="7.5703125" style="1" customWidth="1"/>
    <col min="9446" max="9446" width="40" style="1" customWidth="1"/>
    <col min="9447" max="9447" width="8.28515625" style="1" customWidth="1"/>
    <col min="9448" max="9449" width="10.85546875" style="1" customWidth="1"/>
    <col min="9450" max="9450" width="17.85546875" style="1" customWidth="1"/>
    <col min="9451" max="9700" width="9.140625" style="1"/>
    <col min="9701" max="9701" width="7.5703125" style="1" customWidth="1"/>
    <col min="9702" max="9702" width="40" style="1" customWidth="1"/>
    <col min="9703" max="9703" width="8.28515625" style="1" customWidth="1"/>
    <col min="9704" max="9705" width="10.85546875" style="1" customWidth="1"/>
    <col min="9706" max="9706" width="17.85546875" style="1" customWidth="1"/>
    <col min="9707" max="9956" width="9.140625" style="1"/>
    <col min="9957" max="9957" width="7.5703125" style="1" customWidth="1"/>
    <col min="9958" max="9958" width="40" style="1" customWidth="1"/>
    <col min="9959" max="9959" width="8.28515625" style="1" customWidth="1"/>
    <col min="9960" max="9961" width="10.85546875" style="1" customWidth="1"/>
    <col min="9962" max="9962" width="17.85546875" style="1" customWidth="1"/>
    <col min="9963" max="10212" width="9.140625" style="1"/>
    <col min="10213" max="10213" width="7.5703125" style="1" customWidth="1"/>
    <col min="10214" max="10214" width="40" style="1" customWidth="1"/>
    <col min="10215" max="10215" width="8.28515625" style="1" customWidth="1"/>
    <col min="10216" max="10217" width="10.85546875" style="1" customWidth="1"/>
    <col min="10218" max="10218" width="17.85546875" style="1" customWidth="1"/>
    <col min="10219" max="10468" width="9.140625" style="1"/>
    <col min="10469" max="10469" width="7.5703125" style="1" customWidth="1"/>
    <col min="10470" max="10470" width="40" style="1" customWidth="1"/>
    <col min="10471" max="10471" width="8.28515625" style="1" customWidth="1"/>
    <col min="10472" max="10473" width="10.85546875" style="1" customWidth="1"/>
    <col min="10474" max="10474" width="17.85546875" style="1" customWidth="1"/>
    <col min="10475" max="10724" width="9.140625" style="1"/>
    <col min="10725" max="10725" width="7.5703125" style="1" customWidth="1"/>
    <col min="10726" max="10726" width="40" style="1" customWidth="1"/>
    <col min="10727" max="10727" width="8.28515625" style="1" customWidth="1"/>
    <col min="10728" max="10729" width="10.85546875" style="1" customWidth="1"/>
    <col min="10730" max="10730" width="17.85546875" style="1" customWidth="1"/>
    <col min="10731" max="10980" width="9.140625" style="1"/>
    <col min="10981" max="10981" width="7.5703125" style="1" customWidth="1"/>
    <col min="10982" max="10982" width="40" style="1" customWidth="1"/>
    <col min="10983" max="10983" width="8.28515625" style="1" customWidth="1"/>
    <col min="10984" max="10985" width="10.85546875" style="1" customWidth="1"/>
    <col min="10986" max="10986" width="17.85546875" style="1" customWidth="1"/>
    <col min="10987" max="11236" width="9.140625" style="1"/>
    <col min="11237" max="11237" width="7.5703125" style="1" customWidth="1"/>
    <col min="11238" max="11238" width="40" style="1" customWidth="1"/>
    <col min="11239" max="11239" width="8.28515625" style="1" customWidth="1"/>
    <col min="11240" max="11241" width="10.85546875" style="1" customWidth="1"/>
    <col min="11242" max="11242" width="17.85546875" style="1" customWidth="1"/>
    <col min="11243" max="11492" width="9.140625" style="1"/>
    <col min="11493" max="11493" width="7.5703125" style="1" customWidth="1"/>
    <col min="11494" max="11494" width="40" style="1" customWidth="1"/>
    <col min="11495" max="11495" width="8.28515625" style="1" customWidth="1"/>
    <col min="11496" max="11497" width="10.85546875" style="1" customWidth="1"/>
    <col min="11498" max="11498" width="17.85546875" style="1" customWidth="1"/>
    <col min="11499" max="11748" width="9.140625" style="1"/>
    <col min="11749" max="11749" width="7.5703125" style="1" customWidth="1"/>
    <col min="11750" max="11750" width="40" style="1" customWidth="1"/>
    <col min="11751" max="11751" width="8.28515625" style="1" customWidth="1"/>
    <col min="11752" max="11753" width="10.85546875" style="1" customWidth="1"/>
    <col min="11754" max="11754" width="17.85546875" style="1" customWidth="1"/>
    <col min="11755" max="12004" width="9.140625" style="1"/>
    <col min="12005" max="12005" width="7.5703125" style="1" customWidth="1"/>
    <col min="12006" max="12006" width="40" style="1" customWidth="1"/>
    <col min="12007" max="12007" width="8.28515625" style="1" customWidth="1"/>
    <col min="12008" max="12009" width="10.85546875" style="1" customWidth="1"/>
    <col min="12010" max="12010" width="17.85546875" style="1" customWidth="1"/>
    <col min="12011" max="12260" width="9.140625" style="1"/>
    <col min="12261" max="12261" width="7.5703125" style="1" customWidth="1"/>
    <col min="12262" max="12262" width="40" style="1" customWidth="1"/>
    <col min="12263" max="12263" width="8.28515625" style="1" customWidth="1"/>
    <col min="12264" max="12265" width="10.85546875" style="1" customWidth="1"/>
    <col min="12266" max="12266" width="17.85546875" style="1" customWidth="1"/>
    <col min="12267" max="12516" width="9.140625" style="1"/>
    <col min="12517" max="12517" width="7.5703125" style="1" customWidth="1"/>
    <col min="12518" max="12518" width="40" style="1" customWidth="1"/>
    <col min="12519" max="12519" width="8.28515625" style="1" customWidth="1"/>
    <col min="12520" max="12521" width="10.85546875" style="1" customWidth="1"/>
    <col min="12522" max="12522" width="17.85546875" style="1" customWidth="1"/>
    <col min="12523" max="12772" width="9.140625" style="1"/>
    <col min="12773" max="12773" width="7.5703125" style="1" customWidth="1"/>
    <col min="12774" max="12774" width="40" style="1" customWidth="1"/>
    <col min="12775" max="12775" width="8.28515625" style="1" customWidth="1"/>
    <col min="12776" max="12777" width="10.85546875" style="1" customWidth="1"/>
    <col min="12778" max="12778" width="17.85546875" style="1" customWidth="1"/>
    <col min="12779" max="13028" width="9.140625" style="1"/>
    <col min="13029" max="13029" width="7.5703125" style="1" customWidth="1"/>
    <col min="13030" max="13030" width="40" style="1" customWidth="1"/>
    <col min="13031" max="13031" width="8.28515625" style="1" customWidth="1"/>
    <col min="13032" max="13033" width="10.85546875" style="1" customWidth="1"/>
    <col min="13034" max="13034" width="17.85546875" style="1" customWidth="1"/>
    <col min="13035" max="13284" width="9.140625" style="1"/>
    <col min="13285" max="13285" width="7.5703125" style="1" customWidth="1"/>
    <col min="13286" max="13286" width="40" style="1" customWidth="1"/>
    <col min="13287" max="13287" width="8.28515625" style="1" customWidth="1"/>
    <col min="13288" max="13289" width="10.85546875" style="1" customWidth="1"/>
    <col min="13290" max="13290" width="17.85546875" style="1" customWidth="1"/>
    <col min="13291" max="13540" width="9.140625" style="1"/>
    <col min="13541" max="13541" width="7.5703125" style="1" customWidth="1"/>
    <col min="13542" max="13542" width="40" style="1" customWidth="1"/>
    <col min="13543" max="13543" width="8.28515625" style="1" customWidth="1"/>
    <col min="13544" max="13545" width="10.85546875" style="1" customWidth="1"/>
    <col min="13546" max="13546" width="17.85546875" style="1" customWidth="1"/>
    <col min="13547" max="13796" width="9.140625" style="1"/>
    <col min="13797" max="13797" width="7.5703125" style="1" customWidth="1"/>
    <col min="13798" max="13798" width="40" style="1" customWidth="1"/>
    <col min="13799" max="13799" width="8.28515625" style="1" customWidth="1"/>
    <col min="13800" max="13801" width="10.85546875" style="1" customWidth="1"/>
    <col min="13802" max="13802" width="17.85546875" style="1" customWidth="1"/>
    <col min="13803" max="14052" width="9.140625" style="1"/>
    <col min="14053" max="14053" width="7.5703125" style="1" customWidth="1"/>
    <col min="14054" max="14054" width="40" style="1" customWidth="1"/>
    <col min="14055" max="14055" width="8.28515625" style="1" customWidth="1"/>
    <col min="14056" max="14057" width="10.85546875" style="1" customWidth="1"/>
    <col min="14058" max="14058" width="17.85546875" style="1" customWidth="1"/>
    <col min="14059" max="14308" width="9.140625" style="1"/>
    <col min="14309" max="14309" width="7.5703125" style="1" customWidth="1"/>
    <col min="14310" max="14310" width="40" style="1" customWidth="1"/>
    <col min="14311" max="14311" width="8.28515625" style="1" customWidth="1"/>
    <col min="14312" max="14313" width="10.85546875" style="1" customWidth="1"/>
    <col min="14314" max="14314" width="17.85546875" style="1" customWidth="1"/>
    <col min="14315" max="14564" width="9.140625" style="1"/>
    <col min="14565" max="14565" width="7.5703125" style="1" customWidth="1"/>
    <col min="14566" max="14566" width="40" style="1" customWidth="1"/>
    <col min="14567" max="14567" width="8.28515625" style="1" customWidth="1"/>
    <col min="14568" max="14569" width="10.85546875" style="1" customWidth="1"/>
    <col min="14570" max="14570" width="17.85546875" style="1" customWidth="1"/>
    <col min="14571" max="14820" width="9.140625" style="1"/>
    <col min="14821" max="14821" width="7.5703125" style="1" customWidth="1"/>
    <col min="14822" max="14822" width="40" style="1" customWidth="1"/>
    <col min="14823" max="14823" width="8.28515625" style="1" customWidth="1"/>
    <col min="14824" max="14825" width="10.85546875" style="1" customWidth="1"/>
    <col min="14826" max="14826" width="17.85546875" style="1" customWidth="1"/>
    <col min="14827" max="15076" width="9.140625" style="1"/>
    <col min="15077" max="15077" width="7.5703125" style="1" customWidth="1"/>
    <col min="15078" max="15078" width="40" style="1" customWidth="1"/>
    <col min="15079" max="15079" width="8.28515625" style="1" customWidth="1"/>
    <col min="15080" max="15081" width="10.85546875" style="1" customWidth="1"/>
    <col min="15082" max="15082" width="17.85546875" style="1" customWidth="1"/>
    <col min="15083" max="15332" width="9.140625" style="1"/>
    <col min="15333" max="15333" width="7.5703125" style="1" customWidth="1"/>
    <col min="15334" max="15334" width="40" style="1" customWidth="1"/>
    <col min="15335" max="15335" width="8.28515625" style="1" customWidth="1"/>
    <col min="15336" max="15337" width="10.85546875" style="1" customWidth="1"/>
    <col min="15338" max="15338" width="17.85546875" style="1" customWidth="1"/>
    <col min="15339" max="15588" width="9.140625" style="1"/>
    <col min="15589" max="15589" width="7.5703125" style="1" customWidth="1"/>
    <col min="15590" max="15590" width="40" style="1" customWidth="1"/>
    <col min="15591" max="15591" width="8.28515625" style="1" customWidth="1"/>
    <col min="15592" max="15593" width="10.85546875" style="1" customWidth="1"/>
    <col min="15594" max="15594" width="17.85546875" style="1" customWidth="1"/>
    <col min="15595" max="15844" width="9.140625" style="1"/>
    <col min="15845" max="15845" width="7.5703125" style="1" customWidth="1"/>
    <col min="15846" max="15846" width="40" style="1" customWidth="1"/>
    <col min="15847" max="15847" width="8.28515625" style="1" customWidth="1"/>
    <col min="15848" max="15849" width="10.85546875" style="1" customWidth="1"/>
    <col min="15850" max="15850" width="17.85546875" style="1" customWidth="1"/>
    <col min="15851" max="16100" width="9.140625" style="1"/>
    <col min="16101" max="16101" width="7.5703125" style="1" customWidth="1"/>
    <col min="16102" max="16102" width="40" style="1" customWidth="1"/>
    <col min="16103" max="16103" width="8.28515625" style="1" customWidth="1"/>
    <col min="16104" max="16105" width="10.85546875" style="1" customWidth="1"/>
    <col min="16106" max="16106" width="17.85546875" style="1" customWidth="1"/>
    <col min="16107" max="16384" width="9.140625" style="1"/>
  </cols>
  <sheetData>
    <row r="1" spans="1:9" x14ac:dyDescent="0.3">
      <c r="A1" s="15"/>
      <c r="B1" s="15" t="s">
        <v>218</v>
      </c>
      <c r="C1" s="15"/>
    </row>
    <row r="2" spans="1:9" x14ac:dyDescent="0.3">
      <c r="A2" s="2"/>
      <c r="B2" s="18" t="s">
        <v>216</v>
      </c>
      <c r="C2" s="33"/>
    </row>
    <row r="3" spans="1:9" x14ac:dyDescent="0.3">
      <c r="A3" s="2"/>
      <c r="B3" s="81" t="s">
        <v>258</v>
      </c>
      <c r="C3" s="33"/>
    </row>
    <row r="4" spans="1:9" x14ac:dyDescent="0.3">
      <c r="A4" s="2"/>
      <c r="B4" s="3"/>
      <c r="C4" s="4"/>
    </row>
    <row r="5" spans="1:9" x14ac:dyDescent="0.3">
      <c r="A5" s="5" t="s">
        <v>0</v>
      </c>
      <c r="B5" s="6" t="s">
        <v>1</v>
      </c>
      <c r="C5" s="7"/>
      <c r="D5" s="87"/>
    </row>
    <row r="6" spans="1:9" ht="49.5" x14ac:dyDescent="0.3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ht="33" x14ac:dyDescent="0.3">
      <c r="A7" s="8" t="s">
        <v>5</v>
      </c>
      <c r="B7" s="9" t="s">
        <v>253</v>
      </c>
      <c r="C7" s="10" t="s">
        <v>6</v>
      </c>
      <c r="D7" s="84">
        <v>13000</v>
      </c>
      <c r="E7" s="84">
        <v>3</v>
      </c>
      <c r="F7" s="36"/>
      <c r="G7" s="36">
        <f>D7*E7*F7</f>
        <v>0</v>
      </c>
      <c r="H7" s="36"/>
      <c r="I7" s="36">
        <f>G7+H7</f>
        <v>0</v>
      </c>
    </row>
    <row r="8" spans="1:9" ht="33" x14ac:dyDescent="0.3">
      <c r="A8" s="8" t="s">
        <v>7</v>
      </c>
      <c r="B8" s="9" t="s">
        <v>202</v>
      </c>
      <c r="C8" s="34" t="s">
        <v>8</v>
      </c>
      <c r="D8" s="84">
        <v>130</v>
      </c>
      <c r="E8" s="84">
        <v>3</v>
      </c>
      <c r="F8" s="36"/>
      <c r="G8" s="36">
        <f t="shared" ref="G8:G17" si="0">D8*E8*F8</f>
        <v>0</v>
      </c>
      <c r="H8" s="36"/>
      <c r="I8" s="36">
        <f t="shared" ref="I8:I17" si="1">G8+H8</f>
        <v>0</v>
      </c>
    </row>
    <row r="9" spans="1:9" ht="33" x14ac:dyDescent="0.3">
      <c r="A9" s="8" t="s">
        <v>9</v>
      </c>
      <c r="B9" s="9" t="s">
        <v>186</v>
      </c>
      <c r="C9" s="34" t="s">
        <v>6</v>
      </c>
      <c r="D9" s="84">
        <f>D8*5</f>
        <v>650</v>
      </c>
      <c r="E9" s="84">
        <v>3</v>
      </c>
      <c r="F9" s="36"/>
      <c r="G9" s="36">
        <f t="shared" si="0"/>
        <v>0</v>
      </c>
      <c r="H9" s="36"/>
      <c r="I9" s="36">
        <f t="shared" si="1"/>
        <v>0</v>
      </c>
    </row>
    <row r="10" spans="1:9" ht="49.5" x14ac:dyDescent="0.3">
      <c r="A10" s="8" t="s">
        <v>10</v>
      </c>
      <c r="B10" s="9" t="s">
        <v>252</v>
      </c>
      <c r="C10" s="34" t="s">
        <v>6</v>
      </c>
      <c r="D10" s="84">
        <f>1700+2900+400+1600</f>
        <v>6600</v>
      </c>
      <c r="E10" s="84">
        <v>3</v>
      </c>
      <c r="F10" s="36"/>
      <c r="G10" s="36">
        <f t="shared" si="0"/>
        <v>0</v>
      </c>
      <c r="H10" s="36"/>
      <c r="I10" s="36">
        <f t="shared" si="1"/>
        <v>0</v>
      </c>
    </row>
    <row r="11" spans="1:9" ht="33" x14ac:dyDescent="0.3">
      <c r="A11" s="8" t="s">
        <v>11</v>
      </c>
      <c r="B11" s="9" t="s">
        <v>204</v>
      </c>
      <c r="C11" s="34" t="s">
        <v>6</v>
      </c>
      <c r="D11" s="84">
        <v>13000</v>
      </c>
      <c r="E11" s="84">
        <v>3</v>
      </c>
      <c r="F11" s="36"/>
      <c r="G11" s="36">
        <f t="shared" si="0"/>
        <v>0</v>
      </c>
      <c r="H11" s="36"/>
      <c r="I11" s="36">
        <f t="shared" si="1"/>
        <v>0</v>
      </c>
    </row>
    <row r="12" spans="1:9" ht="33" x14ac:dyDescent="0.3">
      <c r="A12" s="8" t="s">
        <v>12</v>
      </c>
      <c r="B12" s="9" t="s">
        <v>195</v>
      </c>
      <c r="C12" s="34" t="s">
        <v>6</v>
      </c>
      <c r="D12" s="84">
        <v>2000</v>
      </c>
      <c r="E12" s="84">
        <v>3</v>
      </c>
      <c r="F12" s="36"/>
      <c r="G12" s="36">
        <f t="shared" si="0"/>
        <v>0</v>
      </c>
      <c r="H12" s="36"/>
      <c r="I12" s="36">
        <f t="shared" si="1"/>
        <v>0</v>
      </c>
    </row>
    <row r="13" spans="1:9" ht="82.5" x14ac:dyDescent="0.3">
      <c r="A13" s="8" t="s">
        <v>13</v>
      </c>
      <c r="B13" s="9" t="s">
        <v>196</v>
      </c>
      <c r="C13" s="34" t="s">
        <v>6</v>
      </c>
      <c r="D13" s="84">
        <v>4000</v>
      </c>
      <c r="E13" s="84">
        <v>3</v>
      </c>
      <c r="F13" s="36"/>
      <c r="G13" s="36">
        <f t="shared" si="0"/>
        <v>0</v>
      </c>
      <c r="H13" s="36"/>
      <c r="I13" s="36">
        <f t="shared" si="1"/>
        <v>0</v>
      </c>
    </row>
    <row r="14" spans="1:9" ht="99" x14ac:dyDescent="0.3">
      <c r="A14" s="8" t="s">
        <v>14</v>
      </c>
      <c r="B14" s="9" t="s">
        <v>197</v>
      </c>
      <c r="C14" s="34" t="s">
        <v>6</v>
      </c>
      <c r="D14" s="84">
        <v>3000</v>
      </c>
      <c r="E14" s="84">
        <v>3</v>
      </c>
      <c r="F14" s="36"/>
      <c r="G14" s="36">
        <f t="shared" si="0"/>
        <v>0</v>
      </c>
      <c r="H14" s="36"/>
      <c r="I14" s="36">
        <f t="shared" si="1"/>
        <v>0</v>
      </c>
    </row>
    <row r="15" spans="1:9" ht="33" x14ac:dyDescent="0.3">
      <c r="A15" s="8" t="s">
        <v>15</v>
      </c>
      <c r="B15" s="9" t="s">
        <v>190</v>
      </c>
      <c r="C15" s="10" t="s">
        <v>16</v>
      </c>
      <c r="D15" s="84">
        <v>500</v>
      </c>
      <c r="E15" s="84">
        <v>3</v>
      </c>
      <c r="F15" s="36"/>
      <c r="G15" s="36">
        <f t="shared" si="0"/>
        <v>0</v>
      </c>
      <c r="H15" s="36"/>
      <c r="I15" s="36">
        <f t="shared" si="1"/>
        <v>0</v>
      </c>
    </row>
    <row r="16" spans="1:9" ht="33" x14ac:dyDescent="0.3">
      <c r="A16" s="8" t="s">
        <v>17</v>
      </c>
      <c r="B16" s="9" t="s">
        <v>205</v>
      </c>
      <c r="C16" s="34" t="s">
        <v>6</v>
      </c>
      <c r="D16" s="84">
        <v>9000</v>
      </c>
      <c r="E16" s="84">
        <v>3</v>
      </c>
      <c r="F16" s="36"/>
      <c r="G16" s="36">
        <f t="shared" si="0"/>
        <v>0</v>
      </c>
      <c r="H16" s="36"/>
      <c r="I16" s="36">
        <f t="shared" si="1"/>
        <v>0</v>
      </c>
    </row>
    <row r="17" spans="1:9" ht="33" x14ac:dyDescent="0.3">
      <c r="A17" s="8" t="s">
        <v>18</v>
      </c>
      <c r="B17" s="9" t="s">
        <v>203</v>
      </c>
      <c r="C17" s="10" t="s">
        <v>209</v>
      </c>
      <c r="D17" s="84">
        <v>10000</v>
      </c>
      <c r="E17" s="84">
        <v>3</v>
      </c>
      <c r="F17" s="36"/>
      <c r="G17" s="36">
        <f t="shared" si="0"/>
        <v>0</v>
      </c>
      <c r="H17" s="36"/>
      <c r="I17" s="36">
        <f t="shared" si="1"/>
        <v>0</v>
      </c>
    </row>
    <row r="18" spans="1:9" x14ac:dyDescent="0.3">
      <c r="A18" s="14"/>
      <c r="B18" s="14"/>
      <c r="C18" s="15"/>
      <c r="D18" s="88"/>
    </row>
    <row r="19" spans="1:9" ht="39.75" customHeight="1" x14ac:dyDescent="0.3">
      <c r="A19" s="5" t="s">
        <v>20</v>
      </c>
      <c r="B19" s="100" t="s">
        <v>153</v>
      </c>
      <c r="C19" s="100"/>
      <c r="D19" s="88"/>
    </row>
    <row r="20" spans="1:9" ht="49.5" x14ac:dyDescent="0.3">
      <c r="A20" s="70" t="s">
        <v>2</v>
      </c>
      <c r="B20" s="71" t="s">
        <v>3</v>
      </c>
      <c r="C20" s="70" t="s">
        <v>4</v>
      </c>
      <c r="D20" s="70" t="s">
        <v>259</v>
      </c>
      <c r="E20" s="70" t="s">
        <v>260</v>
      </c>
      <c r="F20" s="71" t="s">
        <v>262</v>
      </c>
      <c r="G20" s="70" t="s">
        <v>261</v>
      </c>
      <c r="H20" s="70" t="s">
        <v>263</v>
      </c>
      <c r="I20" s="70" t="s">
        <v>270</v>
      </c>
    </row>
    <row r="21" spans="1:9" x14ac:dyDescent="0.3">
      <c r="A21" s="8" t="s">
        <v>21</v>
      </c>
      <c r="B21" s="9" t="s">
        <v>189</v>
      </c>
      <c r="C21" s="11" t="s">
        <v>22</v>
      </c>
      <c r="D21" s="84">
        <v>200</v>
      </c>
      <c r="E21" s="84">
        <v>3</v>
      </c>
      <c r="F21" s="36"/>
      <c r="G21" s="36">
        <f>D21*E21*F21</f>
        <v>0</v>
      </c>
      <c r="H21" s="36"/>
      <c r="I21" s="36">
        <f>G21+H21</f>
        <v>0</v>
      </c>
    </row>
    <row r="22" spans="1:9" x14ac:dyDescent="0.3">
      <c r="A22" s="8" t="s">
        <v>23</v>
      </c>
      <c r="B22" s="9" t="s">
        <v>177</v>
      </c>
      <c r="C22" s="11" t="s">
        <v>22</v>
      </c>
      <c r="D22" s="84">
        <v>50</v>
      </c>
      <c r="E22" s="84">
        <v>3</v>
      </c>
      <c r="F22" s="36"/>
      <c r="G22" s="36">
        <f t="shared" ref="G22:G26" si="2">D22*E22*F22</f>
        <v>0</v>
      </c>
      <c r="H22" s="36"/>
      <c r="I22" s="36">
        <f t="shared" ref="I22:I26" si="3">G22+H22</f>
        <v>0</v>
      </c>
    </row>
    <row r="23" spans="1:9" x14ac:dyDescent="0.3">
      <c r="A23" s="8" t="s">
        <v>24</v>
      </c>
      <c r="B23" s="9" t="s">
        <v>200</v>
      </c>
      <c r="C23" s="11" t="s">
        <v>22</v>
      </c>
      <c r="D23" s="84">
        <v>70</v>
      </c>
      <c r="E23" s="84">
        <v>3</v>
      </c>
      <c r="F23" s="36"/>
      <c r="G23" s="36">
        <f t="shared" si="2"/>
        <v>0</v>
      </c>
      <c r="H23" s="36"/>
      <c r="I23" s="36">
        <f t="shared" si="3"/>
        <v>0</v>
      </c>
    </row>
    <row r="24" spans="1:9" x14ac:dyDescent="0.3">
      <c r="A24" s="8" t="s">
        <v>26</v>
      </c>
      <c r="B24" s="9" t="s">
        <v>32</v>
      </c>
      <c r="C24" s="11" t="s">
        <v>22</v>
      </c>
      <c r="D24" s="84">
        <v>50</v>
      </c>
      <c r="E24" s="84">
        <v>3</v>
      </c>
      <c r="F24" s="36"/>
      <c r="G24" s="36">
        <f t="shared" si="2"/>
        <v>0</v>
      </c>
      <c r="H24" s="36"/>
      <c r="I24" s="36">
        <f t="shared" si="3"/>
        <v>0</v>
      </c>
    </row>
    <row r="25" spans="1:9" x14ac:dyDescent="0.3">
      <c r="A25" s="8" t="s">
        <v>28</v>
      </c>
      <c r="B25" s="9" t="s">
        <v>34</v>
      </c>
      <c r="C25" s="11" t="s">
        <v>22</v>
      </c>
      <c r="D25" s="84">
        <v>30</v>
      </c>
      <c r="E25" s="84">
        <v>3</v>
      </c>
      <c r="F25" s="36"/>
      <c r="G25" s="36">
        <f t="shared" si="2"/>
        <v>0</v>
      </c>
      <c r="H25" s="36"/>
      <c r="I25" s="36">
        <f t="shared" si="3"/>
        <v>0</v>
      </c>
    </row>
    <row r="26" spans="1:9" x14ac:dyDescent="0.3">
      <c r="A26" s="8" t="s">
        <v>29</v>
      </c>
      <c r="B26" s="9" t="s">
        <v>70</v>
      </c>
      <c r="C26" s="55" t="s">
        <v>22</v>
      </c>
      <c r="D26" s="84">
        <v>30</v>
      </c>
      <c r="E26" s="84">
        <v>3</v>
      </c>
      <c r="F26" s="36"/>
      <c r="G26" s="36">
        <f t="shared" si="2"/>
        <v>0</v>
      </c>
      <c r="H26" s="36"/>
      <c r="I26" s="36">
        <f t="shared" si="3"/>
        <v>0</v>
      </c>
    </row>
    <row r="27" spans="1:9" x14ac:dyDescent="0.3">
      <c r="A27" s="15"/>
      <c r="B27" s="53"/>
      <c r="C27" s="15"/>
      <c r="D27" s="88"/>
    </row>
    <row r="28" spans="1:9" ht="40.5" customHeight="1" x14ac:dyDescent="0.3">
      <c r="A28" s="5" t="s">
        <v>35</v>
      </c>
      <c r="B28" s="100" t="s">
        <v>154</v>
      </c>
      <c r="C28" s="100"/>
      <c r="D28" s="88"/>
    </row>
    <row r="29" spans="1:9" ht="49.5" x14ac:dyDescent="0.3">
      <c r="A29" s="70" t="s">
        <v>2</v>
      </c>
      <c r="B29" s="71" t="s">
        <v>3</v>
      </c>
      <c r="C29" s="70" t="s">
        <v>4</v>
      </c>
      <c r="D29" s="70" t="s">
        <v>259</v>
      </c>
      <c r="E29" s="70" t="s">
        <v>260</v>
      </c>
      <c r="F29" s="71" t="s">
        <v>262</v>
      </c>
      <c r="G29" s="70" t="s">
        <v>261</v>
      </c>
      <c r="H29" s="70" t="s">
        <v>263</v>
      </c>
      <c r="I29" s="70" t="s">
        <v>270</v>
      </c>
    </row>
    <row r="30" spans="1:9" x14ac:dyDescent="0.3">
      <c r="A30" s="8" t="s">
        <v>36</v>
      </c>
      <c r="B30" s="9" t="s">
        <v>189</v>
      </c>
      <c r="C30" s="11" t="s">
        <v>22</v>
      </c>
      <c r="D30" s="84">
        <v>15</v>
      </c>
      <c r="E30" s="84">
        <v>3</v>
      </c>
      <c r="F30" s="36"/>
      <c r="G30" s="36">
        <f>D30*E30*F30</f>
        <v>0</v>
      </c>
      <c r="H30" s="36"/>
      <c r="I30" s="36">
        <f>G30+H30</f>
        <v>0</v>
      </c>
    </row>
    <row r="31" spans="1:9" x14ac:dyDescent="0.3">
      <c r="A31" s="8" t="s">
        <v>37</v>
      </c>
      <c r="B31" s="9" t="s">
        <v>177</v>
      </c>
      <c r="C31" s="11" t="s">
        <v>22</v>
      </c>
      <c r="D31" s="84">
        <v>15</v>
      </c>
      <c r="E31" s="84">
        <v>3</v>
      </c>
      <c r="F31" s="36"/>
      <c r="G31" s="36">
        <f t="shared" ref="G31:G35" si="4">D31*E31*F31</f>
        <v>0</v>
      </c>
      <c r="H31" s="36"/>
      <c r="I31" s="36">
        <f t="shared" ref="I31:I35" si="5">G31+H31</f>
        <v>0</v>
      </c>
    </row>
    <row r="32" spans="1:9" x14ac:dyDescent="0.3">
      <c r="A32" s="8" t="s">
        <v>38</v>
      </c>
      <c r="B32" s="9" t="s">
        <v>200</v>
      </c>
      <c r="C32" s="11" t="s">
        <v>22</v>
      </c>
      <c r="D32" s="84">
        <v>15</v>
      </c>
      <c r="E32" s="84">
        <v>3</v>
      </c>
      <c r="F32" s="36"/>
      <c r="G32" s="36">
        <f t="shared" si="4"/>
        <v>0</v>
      </c>
      <c r="H32" s="36"/>
      <c r="I32" s="36">
        <f t="shared" si="5"/>
        <v>0</v>
      </c>
    </row>
    <row r="33" spans="1:15" x14ac:dyDescent="0.3">
      <c r="A33" s="8" t="s">
        <v>39</v>
      </c>
      <c r="B33" s="9" t="s">
        <v>32</v>
      </c>
      <c r="C33" s="11" t="s">
        <v>22</v>
      </c>
      <c r="D33" s="84">
        <v>15</v>
      </c>
      <c r="E33" s="84">
        <v>3</v>
      </c>
      <c r="F33" s="36"/>
      <c r="G33" s="36">
        <f t="shared" si="4"/>
        <v>0</v>
      </c>
      <c r="H33" s="36"/>
      <c r="I33" s="36">
        <f t="shared" si="5"/>
        <v>0</v>
      </c>
    </row>
    <row r="34" spans="1:15" x14ac:dyDescent="0.3">
      <c r="A34" s="8" t="s">
        <v>40</v>
      </c>
      <c r="B34" s="9" t="s">
        <v>34</v>
      </c>
      <c r="C34" s="11" t="s">
        <v>22</v>
      </c>
      <c r="D34" s="84">
        <v>15</v>
      </c>
      <c r="E34" s="84">
        <v>3</v>
      </c>
      <c r="F34" s="36"/>
      <c r="G34" s="36">
        <f t="shared" si="4"/>
        <v>0</v>
      </c>
      <c r="H34" s="36"/>
      <c r="I34" s="36">
        <f t="shared" si="5"/>
        <v>0</v>
      </c>
    </row>
    <row r="35" spans="1:15" x14ac:dyDescent="0.3">
      <c r="A35" s="8" t="s">
        <v>41</v>
      </c>
      <c r="B35" s="9" t="s">
        <v>70</v>
      </c>
      <c r="C35" s="11" t="s">
        <v>22</v>
      </c>
      <c r="D35" s="84">
        <v>15</v>
      </c>
      <c r="E35" s="84">
        <v>3</v>
      </c>
      <c r="F35" s="36"/>
      <c r="G35" s="36">
        <f t="shared" si="4"/>
        <v>0</v>
      </c>
      <c r="H35" s="36"/>
      <c r="I35" s="36">
        <f t="shared" si="5"/>
        <v>0</v>
      </c>
    </row>
    <row r="36" spans="1:15" ht="17.25" thickBot="1" x14ac:dyDescent="0.35"/>
    <row r="37" spans="1:15" ht="18" thickTop="1" thickBot="1" x14ac:dyDescent="0.35">
      <c r="G37" s="17">
        <f>SUM(G7:G17)+SUM(G21:G26)+SUM(G30:G35)</f>
        <v>0</v>
      </c>
      <c r="H37" s="40" t="s">
        <v>264</v>
      </c>
      <c r="N37" s="40"/>
    </row>
    <row r="38" spans="1:15" ht="17.25" thickTop="1" x14ac:dyDescent="0.3"/>
    <row r="40" spans="1:15" x14ac:dyDescent="0.3">
      <c r="A40" s="85" t="s">
        <v>265</v>
      </c>
      <c r="B40" s="85"/>
      <c r="C40" s="86"/>
      <c r="D40" s="85"/>
      <c r="E40" s="85" t="s">
        <v>266</v>
      </c>
      <c r="F40" s="85"/>
      <c r="G40" s="85"/>
      <c r="H40" s="85" t="s">
        <v>267</v>
      </c>
      <c r="I40" s="85"/>
      <c r="J40" s="85"/>
      <c r="K40" s="85"/>
      <c r="L40" s="85"/>
      <c r="M40" s="85"/>
      <c r="N40" s="85"/>
      <c r="O40" s="85"/>
    </row>
    <row r="41" spans="1:15" x14ac:dyDescent="0.3">
      <c r="A41" s="85" t="s">
        <v>268</v>
      </c>
      <c r="B41" s="85"/>
      <c r="C41" s="86"/>
      <c r="D41" s="85"/>
      <c r="E41" s="85"/>
      <c r="F41" s="85"/>
      <c r="G41" s="85"/>
      <c r="H41" s="85" t="s">
        <v>269</v>
      </c>
      <c r="I41" s="85"/>
      <c r="J41" s="85"/>
      <c r="K41" s="85"/>
      <c r="L41" s="85"/>
      <c r="M41" s="85"/>
      <c r="N41" s="85"/>
      <c r="O41" s="85"/>
    </row>
  </sheetData>
  <mergeCells count="2">
    <mergeCell ref="B19:C19"/>
    <mergeCell ref="B28:C28"/>
  </mergeCells>
  <phoneticPr fontId="3" type="noConversion"/>
  <pageMargins left="0.7" right="0.7" top="0.75" bottom="0.75" header="0.3" footer="0.3"/>
  <pageSetup paperSize="9" scale="4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87D72-A63B-4D71-A682-0BEAFB06280E}">
  <sheetPr>
    <pageSetUpPr fitToPage="1"/>
  </sheetPr>
  <dimension ref="A1:O70"/>
  <sheetViews>
    <sheetView tabSelected="1" topLeftCell="A19" zoomScaleNormal="100" workbookViewId="0"/>
  </sheetViews>
  <sheetFormatPr defaultRowHeight="16.5" x14ac:dyDescent="0.3"/>
  <cols>
    <col min="1" max="1" width="4.7109375" style="1" bestFit="1" customWidth="1"/>
    <col min="2" max="2" width="52.5703125" style="1" customWidth="1"/>
    <col min="3" max="3" width="4.42578125" style="1" bestFit="1" customWidth="1"/>
    <col min="4" max="4" width="16.140625" style="1" customWidth="1"/>
    <col min="5" max="5" width="9.140625" style="1"/>
    <col min="6" max="6" width="16.7109375" style="1" customWidth="1"/>
    <col min="7" max="7" width="19.140625" style="1" customWidth="1"/>
    <col min="8" max="8" width="16" style="1" customWidth="1"/>
    <col min="9" max="9" width="19.5703125" style="1" customWidth="1"/>
    <col min="10" max="227" width="9.140625" style="1"/>
    <col min="228" max="228" width="7.5703125" style="1" customWidth="1"/>
    <col min="229" max="229" width="40" style="1" customWidth="1"/>
    <col min="230" max="230" width="8.28515625" style="1" customWidth="1"/>
    <col min="231" max="232" width="10.85546875" style="1" customWidth="1"/>
    <col min="233" max="233" width="17.85546875" style="1" customWidth="1"/>
    <col min="234" max="483" width="9.140625" style="1"/>
    <col min="484" max="484" width="7.5703125" style="1" customWidth="1"/>
    <col min="485" max="485" width="40" style="1" customWidth="1"/>
    <col min="486" max="486" width="8.28515625" style="1" customWidth="1"/>
    <col min="487" max="488" width="10.85546875" style="1" customWidth="1"/>
    <col min="489" max="489" width="17.85546875" style="1" customWidth="1"/>
    <col min="490" max="739" width="9.140625" style="1"/>
    <col min="740" max="740" width="7.5703125" style="1" customWidth="1"/>
    <col min="741" max="741" width="40" style="1" customWidth="1"/>
    <col min="742" max="742" width="8.28515625" style="1" customWidth="1"/>
    <col min="743" max="744" width="10.85546875" style="1" customWidth="1"/>
    <col min="745" max="745" width="17.85546875" style="1" customWidth="1"/>
    <col min="746" max="995" width="9.140625" style="1"/>
    <col min="996" max="996" width="7.5703125" style="1" customWidth="1"/>
    <col min="997" max="997" width="40" style="1" customWidth="1"/>
    <col min="998" max="998" width="8.28515625" style="1" customWidth="1"/>
    <col min="999" max="1000" width="10.85546875" style="1" customWidth="1"/>
    <col min="1001" max="1001" width="17.85546875" style="1" customWidth="1"/>
    <col min="1002" max="1251" width="9.140625" style="1"/>
    <col min="1252" max="1252" width="7.5703125" style="1" customWidth="1"/>
    <col min="1253" max="1253" width="40" style="1" customWidth="1"/>
    <col min="1254" max="1254" width="8.28515625" style="1" customWidth="1"/>
    <col min="1255" max="1256" width="10.85546875" style="1" customWidth="1"/>
    <col min="1257" max="1257" width="17.85546875" style="1" customWidth="1"/>
    <col min="1258" max="1507" width="9.140625" style="1"/>
    <col min="1508" max="1508" width="7.5703125" style="1" customWidth="1"/>
    <col min="1509" max="1509" width="40" style="1" customWidth="1"/>
    <col min="1510" max="1510" width="8.28515625" style="1" customWidth="1"/>
    <col min="1511" max="1512" width="10.85546875" style="1" customWidth="1"/>
    <col min="1513" max="1513" width="17.85546875" style="1" customWidth="1"/>
    <col min="1514" max="1763" width="9.140625" style="1"/>
    <col min="1764" max="1764" width="7.5703125" style="1" customWidth="1"/>
    <col min="1765" max="1765" width="40" style="1" customWidth="1"/>
    <col min="1766" max="1766" width="8.28515625" style="1" customWidth="1"/>
    <col min="1767" max="1768" width="10.85546875" style="1" customWidth="1"/>
    <col min="1769" max="1769" width="17.85546875" style="1" customWidth="1"/>
    <col min="1770" max="2019" width="9.140625" style="1"/>
    <col min="2020" max="2020" width="7.5703125" style="1" customWidth="1"/>
    <col min="2021" max="2021" width="40" style="1" customWidth="1"/>
    <col min="2022" max="2022" width="8.28515625" style="1" customWidth="1"/>
    <col min="2023" max="2024" width="10.85546875" style="1" customWidth="1"/>
    <col min="2025" max="2025" width="17.85546875" style="1" customWidth="1"/>
    <col min="2026" max="2275" width="9.140625" style="1"/>
    <col min="2276" max="2276" width="7.5703125" style="1" customWidth="1"/>
    <col min="2277" max="2277" width="40" style="1" customWidth="1"/>
    <col min="2278" max="2278" width="8.28515625" style="1" customWidth="1"/>
    <col min="2279" max="2280" width="10.85546875" style="1" customWidth="1"/>
    <col min="2281" max="2281" width="17.85546875" style="1" customWidth="1"/>
    <col min="2282" max="2531" width="9.140625" style="1"/>
    <col min="2532" max="2532" width="7.5703125" style="1" customWidth="1"/>
    <col min="2533" max="2533" width="40" style="1" customWidth="1"/>
    <col min="2534" max="2534" width="8.28515625" style="1" customWidth="1"/>
    <col min="2535" max="2536" width="10.85546875" style="1" customWidth="1"/>
    <col min="2537" max="2537" width="17.85546875" style="1" customWidth="1"/>
    <col min="2538" max="2787" width="9.140625" style="1"/>
    <col min="2788" max="2788" width="7.5703125" style="1" customWidth="1"/>
    <col min="2789" max="2789" width="40" style="1" customWidth="1"/>
    <col min="2790" max="2790" width="8.28515625" style="1" customWidth="1"/>
    <col min="2791" max="2792" width="10.85546875" style="1" customWidth="1"/>
    <col min="2793" max="2793" width="17.85546875" style="1" customWidth="1"/>
    <col min="2794" max="3043" width="9.140625" style="1"/>
    <col min="3044" max="3044" width="7.5703125" style="1" customWidth="1"/>
    <col min="3045" max="3045" width="40" style="1" customWidth="1"/>
    <col min="3046" max="3046" width="8.28515625" style="1" customWidth="1"/>
    <col min="3047" max="3048" width="10.85546875" style="1" customWidth="1"/>
    <col min="3049" max="3049" width="17.85546875" style="1" customWidth="1"/>
    <col min="3050" max="3299" width="9.140625" style="1"/>
    <col min="3300" max="3300" width="7.5703125" style="1" customWidth="1"/>
    <col min="3301" max="3301" width="40" style="1" customWidth="1"/>
    <col min="3302" max="3302" width="8.28515625" style="1" customWidth="1"/>
    <col min="3303" max="3304" width="10.85546875" style="1" customWidth="1"/>
    <col min="3305" max="3305" width="17.85546875" style="1" customWidth="1"/>
    <col min="3306" max="3555" width="9.140625" style="1"/>
    <col min="3556" max="3556" width="7.5703125" style="1" customWidth="1"/>
    <col min="3557" max="3557" width="40" style="1" customWidth="1"/>
    <col min="3558" max="3558" width="8.28515625" style="1" customWidth="1"/>
    <col min="3559" max="3560" width="10.85546875" style="1" customWidth="1"/>
    <col min="3561" max="3561" width="17.85546875" style="1" customWidth="1"/>
    <col min="3562" max="3811" width="9.140625" style="1"/>
    <col min="3812" max="3812" width="7.5703125" style="1" customWidth="1"/>
    <col min="3813" max="3813" width="40" style="1" customWidth="1"/>
    <col min="3814" max="3814" width="8.28515625" style="1" customWidth="1"/>
    <col min="3815" max="3816" width="10.85546875" style="1" customWidth="1"/>
    <col min="3817" max="3817" width="17.85546875" style="1" customWidth="1"/>
    <col min="3818" max="4067" width="9.140625" style="1"/>
    <col min="4068" max="4068" width="7.5703125" style="1" customWidth="1"/>
    <col min="4069" max="4069" width="40" style="1" customWidth="1"/>
    <col min="4070" max="4070" width="8.28515625" style="1" customWidth="1"/>
    <col min="4071" max="4072" width="10.85546875" style="1" customWidth="1"/>
    <col min="4073" max="4073" width="17.85546875" style="1" customWidth="1"/>
    <col min="4074" max="4323" width="9.140625" style="1"/>
    <col min="4324" max="4324" width="7.5703125" style="1" customWidth="1"/>
    <col min="4325" max="4325" width="40" style="1" customWidth="1"/>
    <col min="4326" max="4326" width="8.28515625" style="1" customWidth="1"/>
    <col min="4327" max="4328" width="10.85546875" style="1" customWidth="1"/>
    <col min="4329" max="4329" width="17.85546875" style="1" customWidth="1"/>
    <col min="4330" max="4579" width="9.140625" style="1"/>
    <col min="4580" max="4580" width="7.5703125" style="1" customWidth="1"/>
    <col min="4581" max="4581" width="40" style="1" customWidth="1"/>
    <col min="4582" max="4582" width="8.28515625" style="1" customWidth="1"/>
    <col min="4583" max="4584" width="10.85546875" style="1" customWidth="1"/>
    <col min="4585" max="4585" width="17.85546875" style="1" customWidth="1"/>
    <col min="4586" max="4835" width="9.140625" style="1"/>
    <col min="4836" max="4836" width="7.5703125" style="1" customWidth="1"/>
    <col min="4837" max="4837" width="40" style="1" customWidth="1"/>
    <col min="4838" max="4838" width="8.28515625" style="1" customWidth="1"/>
    <col min="4839" max="4840" width="10.85546875" style="1" customWidth="1"/>
    <col min="4841" max="4841" width="17.85546875" style="1" customWidth="1"/>
    <col min="4842" max="5091" width="9.140625" style="1"/>
    <col min="5092" max="5092" width="7.5703125" style="1" customWidth="1"/>
    <col min="5093" max="5093" width="40" style="1" customWidth="1"/>
    <col min="5094" max="5094" width="8.28515625" style="1" customWidth="1"/>
    <col min="5095" max="5096" width="10.85546875" style="1" customWidth="1"/>
    <col min="5097" max="5097" width="17.85546875" style="1" customWidth="1"/>
    <col min="5098" max="5347" width="9.140625" style="1"/>
    <col min="5348" max="5348" width="7.5703125" style="1" customWidth="1"/>
    <col min="5349" max="5349" width="40" style="1" customWidth="1"/>
    <col min="5350" max="5350" width="8.28515625" style="1" customWidth="1"/>
    <col min="5351" max="5352" width="10.85546875" style="1" customWidth="1"/>
    <col min="5353" max="5353" width="17.85546875" style="1" customWidth="1"/>
    <col min="5354" max="5603" width="9.140625" style="1"/>
    <col min="5604" max="5604" width="7.5703125" style="1" customWidth="1"/>
    <col min="5605" max="5605" width="40" style="1" customWidth="1"/>
    <col min="5606" max="5606" width="8.28515625" style="1" customWidth="1"/>
    <col min="5607" max="5608" width="10.85546875" style="1" customWidth="1"/>
    <col min="5609" max="5609" width="17.85546875" style="1" customWidth="1"/>
    <col min="5610" max="5859" width="9.140625" style="1"/>
    <col min="5860" max="5860" width="7.5703125" style="1" customWidth="1"/>
    <col min="5861" max="5861" width="40" style="1" customWidth="1"/>
    <col min="5862" max="5862" width="8.28515625" style="1" customWidth="1"/>
    <col min="5863" max="5864" width="10.85546875" style="1" customWidth="1"/>
    <col min="5865" max="5865" width="17.85546875" style="1" customWidth="1"/>
    <col min="5866" max="6115" width="9.140625" style="1"/>
    <col min="6116" max="6116" width="7.5703125" style="1" customWidth="1"/>
    <col min="6117" max="6117" width="40" style="1" customWidth="1"/>
    <col min="6118" max="6118" width="8.28515625" style="1" customWidth="1"/>
    <col min="6119" max="6120" width="10.85546875" style="1" customWidth="1"/>
    <col min="6121" max="6121" width="17.85546875" style="1" customWidth="1"/>
    <col min="6122" max="6371" width="9.140625" style="1"/>
    <col min="6372" max="6372" width="7.5703125" style="1" customWidth="1"/>
    <col min="6373" max="6373" width="40" style="1" customWidth="1"/>
    <col min="6374" max="6374" width="8.28515625" style="1" customWidth="1"/>
    <col min="6375" max="6376" width="10.85546875" style="1" customWidth="1"/>
    <col min="6377" max="6377" width="17.85546875" style="1" customWidth="1"/>
    <col min="6378" max="6627" width="9.140625" style="1"/>
    <col min="6628" max="6628" width="7.5703125" style="1" customWidth="1"/>
    <col min="6629" max="6629" width="40" style="1" customWidth="1"/>
    <col min="6630" max="6630" width="8.28515625" style="1" customWidth="1"/>
    <col min="6631" max="6632" width="10.85546875" style="1" customWidth="1"/>
    <col min="6633" max="6633" width="17.85546875" style="1" customWidth="1"/>
    <col min="6634" max="6883" width="9.140625" style="1"/>
    <col min="6884" max="6884" width="7.5703125" style="1" customWidth="1"/>
    <col min="6885" max="6885" width="40" style="1" customWidth="1"/>
    <col min="6886" max="6886" width="8.28515625" style="1" customWidth="1"/>
    <col min="6887" max="6888" width="10.85546875" style="1" customWidth="1"/>
    <col min="6889" max="6889" width="17.85546875" style="1" customWidth="1"/>
    <col min="6890" max="7139" width="9.140625" style="1"/>
    <col min="7140" max="7140" width="7.5703125" style="1" customWidth="1"/>
    <col min="7141" max="7141" width="40" style="1" customWidth="1"/>
    <col min="7142" max="7142" width="8.28515625" style="1" customWidth="1"/>
    <col min="7143" max="7144" width="10.85546875" style="1" customWidth="1"/>
    <col min="7145" max="7145" width="17.85546875" style="1" customWidth="1"/>
    <col min="7146" max="7395" width="9.140625" style="1"/>
    <col min="7396" max="7396" width="7.5703125" style="1" customWidth="1"/>
    <col min="7397" max="7397" width="40" style="1" customWidth="1"/>
    <col min="7398" max="7398" width="8.28515625" style="1" customWidth="1"/>
    <col min="7399" max="7400" width="10.85546875" style="1" customWidth="1"/>
    <col min="7401" max="7401" width="17.85546875" style="1" customWidth="1"/>
    <col min="7402" max="7651" width="9.140625" style="1"/>
    <col min="7652" max="7652" width="7.5703125" style="1" customWidth="1"/>
    <col min="7653" max="7653" width="40" style="1" customWidth="1"/>
    <col min="7654" max="7654" width="8.28515625" style="1" customWidth="1"/>
    <col min="7655" max="7656" width="10.85546875" style="1" customWidth="1"/>
    <col min="7657" max="7657" width="17.85546875" style="1" customWidth="1"/>
    <col min="7658" max="7907" width="9.140625" style="1"/>
    <col min="7908" max="7908" width="7.5703125" style="1" customWidth="1"/>
    <col min="7909" max="7909" width="40" style="1" customWidth="1"/>
    <col min="7910" max="7910" width="8.28515625" style="1" customWidth="1"/>
    <col min="7911" max="7912" width="10.85546875" style="1" customWidth="1"/>
    <col min="7913" max="7913" width="17.85546875" style="1" customWidth="1"/>
    <col min="7914" max="8163" width="9.140625" style="1"/>
    <col min="8164" max="8164" width="7.5703125" style="1" customWidth="1"/>
    <col min="8165" max="8165" width="40" style="1" customWidth="1"/>
    <col min="8166" max="8166" width="8.28515625" style="1" customWidth="1"/>
    <col min="8167" max="8168" width="10.85546875" style="1" customWidth="1"/>
    <col min="8169" max="8169" width="17.85546875" style="1" customWidth="1"/>
    <col min="8170" max="8419" width="9.140625" style="1"/>
    <col min="8420" max="8420" width="7.5703125" style="1" customWidth="1"/>
    <col min="8421" max="8421" width="40" style="1" customWidth="1"/>
    <col min="8422" max="8422" width="8.28515625" style="1" customWidth="1"/>
    <col min="8423" max="8424" width="10.85546875" style="1" customWidth="1"/>
    <col min="8425" max="8425" width="17.85546875" style="1" customWidth="1"/>
    <col min="8426" max="8675" width="9.140625" style="1"/>
    <col min="8676" max="8676" width="7.5703125" style="1" customWidth="1"/>
    <col min="8677" max="8677" width="40" style="1" customWidth="1"/>
    <col min="8678" max="8678" width="8.28515625" style="1" customWidth="1"/>
    <col min="8679" max="8680" width="10.85546875" style="1" customWidth="1"/>
    <col min="8681" max="8681" width="17.85546875" style="1" customWidth="1"/>
    <col min="8682" max="8931" width="9.140625" style="1"/>
    <col min="8932" max="8932" width="7.5703125" style="1" customWidth="1"/>
    <col min="8933" max="8933" width="40" style="1" customWidth="1"/>
    <col min="8934" max="8934" width="8.28515625" style="1" customWidth="1"/>
    <col min="8935" max="8936" width="10.85546875" style="1" customWidth="1"/>
    <col min="8937" max="8937" width="17.85546875" style="1" customWidth="1"/>
    <col min="8938" max="9187" width="9.140625" style="1"/>
    <col min="9188" max="9188" width="7.5703125" style="1" customWidth="1"/>
    <col min="9189" max="9189" width="40" style="1" customWidth="1"/>
    <col min="9190" max="9190" width="8.28515625" style="1" customWidth="1"/>
    <col min="9191" max="9192" width="10.85546875" style="1" customWidth="1"/>
    <col min="9193" max="9193" width="17.85546875" style="1" customWidth="1"/>
    <col min="9194" max="9443" width="9.140625" style="1"/>
    <col min="9444" max="9444" width="7.5703125" style="1" customWidth="1"/>
    <col min="9445" max="9445" width="40" style="1" customWidth="1"/>
    <col min="9446" max="9446" width="8.28515625" style="1" customWidth="1"/>
    <col min="9447" max="9448" width="10.85546875" style="1" customWidth="1"/>
    <col min="9449" max="9449" width="17.85546875" style="1" customWidth="1"/>
    <col min="9450" max="9699" width="9.140625" style="1"/>
    <col min="9700" max="9700" width="7.5703125" style="1" customWidth="1"/>
    <col min="9701" max="9701" width="40" style="1" customWidth="1"/>
    <col min="9702" max="9702" width="8.28515625" style="1" customWidth="1"/>
    <col min="9703" max="9704" width="10.85546875" style="1" customWidth="1"/>
    <col min="9705" max="9705" width="17.85546875" style="1" customWidth="1"/>
    <col min="9706" max="9955" width="9.140625" style="1"/>
    <col min="9956" max="9956" width="7.5703125" style="1" customWidth="1"/>
    <col min="9957" max="9957" width="40" style="1" customWidth="1"/>
    <col min="9958" max="9958" width="8.28515625" style="1" customWidth="1"/>
    <col min="9959" max="9960" width="10.85546875" style="1" customWidth="1"/>
    <col min="9961" max="9961" width="17.85546875" style="1" customWidth="1"/>
    <col min="9962" max="10211" width="9.140625" style="1"/>
    <col min="10212" max="10212" width="7.5703125" style="1" customWidth="1"/>
    <col min="10213" max="10213" width="40" style="1" customWidth="1"/>
    <col min="10214" max="10214" width="8.28515625" style="1" customWidth="1"/>
    <col min="10215" max="10216" width="10.85546875" style="1" customWidth="1"/>
    <col min="10217" max="10217" width="17.85546875" style="1" customWidth="1"/>
    <col min="10218" max="10467" width="9.140625" style="1"/>
    <col min="10468" max="10468" width="7.5703125" style="1" customWidth="1"/>
    <col min="10469" max="10469" width="40" style="1" customWidth="1"/>
    <col min="10470" max="10470" width="8.28515625" style="1" customWidth="1"/>
    <col min="10471" max="10472" width="10.85546875" style="1" customWidth="1"/>
    <col min="10473" max="10473" width="17.85546875" style="1" customWidth="1"/>
    <col min="10474" max="10723" width="9.140625" style="1"/>
    <col min="10724" max="10724" width="7.5703125" style="1" customWidth="1"/>
    <col min="10725" max="10725" width="40" style="1" customWidth="1"/>
    <col min="10726" max="10726" width="8.28515625" style="1" customWidth="1"/>
    <col min="10727" max="10728" width="10.85546875" style="1" customWidth="1"/>
    <col min="10729" max="10729" width="17.85546875" style="1" customWidth="1"/>
    <col min="10730" max="10979" width="9.140625" style="1"/>
    <col min="10980" max="10980" width="7.5703125" style="1" customWidth="1"/>
    <col min="10981" max="10981" width="40" style="1" customWidth="1"/>
    <col min="10982" max="10982" width="8.28515625" style="1" customWidth="1"/>
    <col min="10983" max="10984" width="10.85546875" style="1" customWidth="1"/>
    <col min="10985" max="10985" width="17.85546875" style="1" customWidth="1"/>
    <col min="10986" max="11235" width="9.140625" style="1"/>
    <col min="11236" max="11236" width="7.5703125" style="1" customWidth="1"/>
    <col min="11237" max="11237" width="40" style="1" customWidth="1"/>
    <col min="11238" max="11238" width="8.28515625" style="1" customWidth="1"/>
    <col min="11239" max="11240" width="10.85546875" style="1" customWidth="1"/>
    <col min="11241" max="11241" width="17.85546875" style="1" customWidth="1"/>
    <col min="11242" max="11491" width="9.140625" style="1"/>
    <col min="11492" max="11492" width="7.5703125" style="1" customWidth="1"/>
    <col min="11493" max="11493" width="40" style="1" customWidth="1"/>
    <col min="11494" max="11494" width="8.28515625" style="1" customWidth="1"/>
    <col min="11495" max="11496" width="10.85546875" style="1" customWidth="1"/>
    <col min="11497" max="11497" width="17.85546875" style="1" customWidth="1"/>
    <col min="11498" max="11747" width="9.140625" style="1"/>
    <col min="11748" max="11748" width="7.5703125" style="1" customWidth="1"/>
    <col min="11749" max="11749" width="40" style="1" customWidth="1"/>
    <col min="11750" max="11750" width="8.28515625" style="1" customWidth="1"/>
    <col min="11751" max="11752" width="10.85546875" style="1" customWidth="1"/>
    <col min="11753" max="11753" width="17.85546875" style="1" customWidth="1"/>
    <col min="11754" max="12003" width="9.140625" style="1"/>
    <col min="12004" max="12004" width="7.5703125" style="1" customWidth="1"/>
    <col min="12005" max="12005" width="40" style="1" customWidth="1"/>
    <col min="12006" max="12006" width="8.28515625" style="1" customWidth="1"/>
    <col min="12007" max="12008" width="10.85546875" style="1" customWidth="1"/>
    <col min="12009" max="12009" width="17.85546875" style="1" customWidth="1"/>
    <col min="12010" max="12259" width="9.140625" style="1"/>
    <col min="12260" max="12260" width="7.5703125" style="1" customWidth="1"/>
    <col min="12261" max="12261" width="40" style="1" customWidth="1"/>
    <col min="12262" max="12262" width="8.28515625" style="1" customWidth="1"/>
    <col min="12263" max="12264" width="10.85546875" style="1" customWidth="1"/>
    <col min="12265" max="12265" width="17.85546875" style="1" customWidth="1"/>
    <col min="12266" max="12515" width="9.140625" style="1"/>
    <col min="12516" max="12516" width="7.5703125" style="1" customWidth="1"/>
    <col min="12517" max="12517" width="40" style="1" customWidth="1"/>
    <col min="12518" max="12518" width="8.28515625" style="1" customWidth="1"/>
    <col min="12519" max="12520" width="10.85546875" style="1" customWidth="1"/>
    <col min="12521" max="12521" width="17.85546875" style="1" customWidth="1"/>
    <col min="12522" max="12771" width="9.140625" style="1"/>
    <col min="12772" max="12772" width="7.5703125" style="1" customWidth="1"/>
    <col min="12773" max="12773" width="40" style="1" customWidth="1"/>
    <col min="12774" max="12774" width="8.28515625" style="1" customWidth="1"/>
    <col min="12775" max="12776" width="10.85546875" style="1" customWidth="1"/>
    <col min="12777" max="12777" width="17.85546875" style="1" customWidth="1"/>
    <col min="12778" max="13027" width="9.140625" style="1"/>
    <col min="13028" max="13028" width="7.5703125" style="1" customWidth="1"/>
    <col min="13029" max="13029" width="40" style="1" customWidth="1"/>
    <col min="13030" max="13030" width="8.28515625" style="1" customWidth="1"/>
    <col min="13031" max="13032" width="10.85546875" style="1" customWidth="1"/>
    <col min="13033" max="13033" width="17.85546875" style="1" customWidth="1"/>
    <col min="13034" max="13283" width="9.140625" style="1"/>
    <col min="13284" max="13284" width="7.5703125" style="1" customWidth="1"/>
    <col min="13285" max="13285" width="40" style="1" customWidth="1"/>
    <col min="13286" max="13286" width="8.28515625" style="1" customWidth="1"/>
    <col min="13287" max="13288" width="10.85546875" style="1" customWidth="1"/>
    <col min="13289" max="13289" width="17.85546875" style="1" customWidth="1"/>
    <col min="13290" max="13539" width="9.140625" style="1"/>
    <col min="13540" max="13540" width="7.5703125" style="1" customWidth="1"/>
    <col min="13541" max="13541" width="40" style="1" customWidth="1"/>
    <col min="13542" max="13542" width="8.28515625" style="1" customWidth="1"/>
    <col min="13543" max="13544" width="10.85546875" style="1" customWidth="1"/>
    <col min="13545" max="13545" width="17.85546875" style="1" customWidth="1"/>
    <col min="13546" max="13795" width="9.140625" style="1"/>
    <col min="13796" max="13796" width="7.5703125" style="1" customWidth="1"/>
    <col min="13797" max="13797" width="40" style="1" customWidth="1"/>
    <col min="13798" max="13798" width="8.28515625" style="1" customWidth="1"/>
    <col min="13799" max="13800" width="10.85546875" style="1" customWidth="1"/>
    <col min="13801" max="13801" width="17.85546875" style="1" customWidth="1"/>
    <col min="13802" max="14051" width="9.140625" style="1"/>
    <col min="14052" max="14052" width="7.5703125" style="1" customWidth="1"/>
    <col min="14053" max="14053" width="40" style="1" customWidth="1"/>
    <col min="14054" max="14054" width="8.28515625" style="1" customWidth="1"/>
    <col min="14055" max="14056" width="10.85546875" style="1" customWidth="1"/>
    <col min="14057" max="14057" width="17.85546875" style="1" customWidth="1"/>
    <col min="14058" max="14307" width="9.140625" style="1"/>
    <col min="14308" max="14308" width="7.5703125" style="1" customWidth="1"/>
    <col min="14309" max="14309" width="40" style="1" customWidth="1"/>
    <col min="14310" max="14310" width="8.28515625" style="1" customWidth="1"/>
    <col min="14311" max="14312" width="10.85546875" style="1" customWidth="1"/>
    <col min="14313" max="14313" width="17.85546875" style="1" customWidth="1"/>
    <col min="14314" max="14563" width="9.140625" style="1"/>
    <col min="14564" max="14564" width="7.5703125" style="1" customWidth="1"/>
    <col min="14565" max="14565" width="40" style="1" customWidth="1"/>
    <col min="14566" max="14566" width="8.28515625" style="1" customWidth="1"/>
    <col min="14567" max="14568" width="10.85546875" style="1" customWidth="1"/>
    <col min="14569" max="14569" width="17.85546875" style="1" customWidth="1"/>
    <col min="14570" max="14819" width="9.140625" style="1"/>
    <col min="14820" max="14820" width="7.5703125" style="1" customWidth="1"/>
    <col min="14821" max="14821" width="40" style="1" customWidth="1"/>
    <col min="14822" max="14822" width="8.28515625" style="1" customWidth="1"/>
    <col min="14823" max="14824" width="10.85546875" style="1" customWidth="1"/>
    <col min="14825" max="14825" width="17.85546875" style="1" customWidth="1"/>
    <col min="14826" max="15075" width="9.140625" style="1"/>
    <col min="15076" max="15076" width="7.5703125" style="1" customWidth="1"/>
    <col min="15077" max="15077" width="40" style="1" customWidth="1"/>
    <col min="15078" max="15078" width="8.28515625" style="1" customWidth="1"/>
    <col min="15079" max="15080" width="10.85546875" style="1" customWidth="1"/>
    <col min="15081" max="15081" width="17.85546875" style="1" customWidth="1"/>
    <col min="15082" max="15331" width="9.140625" style="1"/>
    <col min="15332" max="15332" width="7.5703125" style="1" customWidth="1"/>
    <col min="15333" max="15333" width="40" style="1" customWidth="1"/>
    <col min="15334" max="15334" width="8.28515625" style="1" customWidth="1"/>
    <col min="15335" max="15336" width="10.85546875" style="1" customWidth="1"/>
    <col min="15337" max="15337" width="17.85546875" style="1" customWidth="1"/>
    <col min="15338" max="15587" width="9.140625" style="1"/>
    <col min="15588" max="15588" width="7.5703125" style="1" customWidth="1"/>
    <col min="15589" max="15589" width="40" style="1" customWidth="1"/>
    <col min="15590" max="15590" width="8.28515625" style="1" customWidth="1"/>
    <col min="15591" max="15592" width="10.85546875" style="1" customWidth="1"/>
    <col min="15593" max="15593" width="17.85546875" style="1" customWidth="1"/>
    <col min="15594" max="15843" width="9.140625" style="1"/>
    <col min="15844" max="15844" width="7.5703125" style="1" customWidth="1"/>
    <col min="15845" max="15845" width="40" style="1" customWidth="1"/>
    <col min="15846" max="15846" width="8.28515625" style="1" customWidth="1"/>
    <col min="15847" max="15848" width="10.85546875" style="1" customWidth="1"/>
    <col min="15849" max="15849" width="17.85546875" style="1" customWidth="1"/>
    <col min="15850" max="16099" width="9.140625" style="1"/>
    <col min="16100" max="16100" width="7.5703125" style="1" customWidth="1"/>
    <col min="16101" max="16101" width="40" style="1" customWidth="1"/>
    <col min="16102" max="16102" width="8.28515625" style="1" customWidth="1"/>
    <col min="16103" max="16104" width="10.85546875" style="1" customWidth="1"/>
    <col min="16105" max="16105" width="17.85546875" style="1" customWidth="1"/>
    <col min="16106" max="16384" width="9.140625" style="1"/>
  </cols>
  <sheetData>
    <row r="1" spans="1:9" ht="17.25" customHeight="1" x14ac:dyDescent="0.3">
      <c r="A1" s="15"/>
      <c r="B1" s="15" t="s">
        <v>219</v>
      </c>
      <c r="C1" s="15"/>
    </row>
    <row r="2" spans="1:9" ht="17.25" customHeight="1" x14ac:dyDescent="0.3">
      <c r="A2" s="2"/>
      <c r="B2" s="18" t="s">
        <v>217</v>
      </c>
      <c r="C2" s="33"/>
    </row>
    <row r="3" spans="1:9" ht="17.25" customHeight="1" x14ac:dyDescent="0.3">
      <c r="A3" s="2"/>
      <c r="B3" s="81" t="s">
        <v>258</v>
      </c>
      <c r="C3" s="33"/>
    </row>
    <row r="4" spans="1:9" ht="17.25" customHeight="1" x14ac:dyDescent="0.3">
      <c r="A4" s="2"/>
      <c r="B4" s="3"/>
      <c r="C4" s="4"/>
    </row>
    <row r="5" spans="1:9" ht="17.25" customHeight="1" x14ac:dyDescent="0.3">
      <c r="A5" s="5" t="s">
        <v>0</v>
      </c>
      <c r="B5" s="6" t="s">
        <v>1</v>
      </c>
      <c r="C5" s="7"/>
      <c r="D5" s="87"/>
    </row>
    <row r="6" spans="1:9" ht="33" x14ac:dyDescent="0.3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ht="33" x14ac:dyDescent="0.3">
      <c r="A7" s="8" t="s">
        <v>5</v>
      </c>
      <c r="B7" s="9" t="s">
        <v>253</v>
      </c>
      <c r="C7" s="10" t="s">
        <v>6</v>
      </c>
      <c r="D7" s="84">
        <v>15000</v>
      </c>
      <c r="E7" s="84">
        <v>3</v>
      </c>
      <c r="F7" s="36"/>
      <c r="G7" s="36">
        <f>D7*E7*F7</f>
        <v>0</v>
      </c>
      <c r="H7" s="36"/>
      <c r="I7" s="36">
        <f>G7+H7</f>
        <v>0</v>
      </c>
    </row>
    <row r="8" spans="1:9" ht="33" x14ac:dyDescent="0.3">
      <c r="A8" s="8" t="s">
        <v>7</v>
      </c>
      <c r="B8" s="9" t="s">
        <v>202</v>
      </c>
      <c r="C8" s="34" t="s">
        <v>8</v>
      </c>
      <c r="D8" s="84">
        <v>150</v>
      </c>
      <c r="E8" s="84">
        <v>3</v>
      </c>
      <c r="F8" s="36"/>
      <c r="G8" s="36">
        <f t="shared" ref="G8:G17" si="0">D8*E8*F8</f>
        <v>0</v>
      </c>
      <c r="H8" s="36"/>
      <c r="I8" s="36">
        <f t="shared" ref="I8:I17" si="1">G8+H8</f>
        <v>0</v>
      </c>
    </row>
    <row r="9" spans="1:9" ht="33" x14ac:dyDescent="0.3">
      <c r="A9" s="8" t="s">
        <v>9</v>
      </c>
      <c r="B9" s="9" t="s">
        <v>186</v>
      </c>
      <c r="C9" s="34" t="s">
        <v>6</v>
      </c>
      <c r="D9" s="84">
        <v>750</v>
      </c>
      <c r="E9" s="84">
        <v>3</v>
      </c>
      <c r="F9" s="36"/>
      <c r="G9" s="36">
        <f t="shared" si="0"/>
        <v>0</v>
      </c>
      <c r="H9" s="36"/>
      <c r="I9" s="36">
        <f t="shared" si="1"/>
        <v>0</v>
      </c>
    </row>
    <row r="10" spans="1:9" ht="49.5" x14ac:dyDescent="0.3">
      <c r="A10" s="8" t="s">
        <v>10</v>
      </c>
      <c r="B10" s="9" t="s">
        <v>252</v>
      </c>
      <c r="C10" s="34" t="s">
        <v>6</v>
      </c>
      <c r="D10" s="84">
        <v>6500</v>
      </c>
      <c r="E10" s="84">
        <v>3</v>
      </c>
      <c r="F10" s="36"/>
      <c r="G10" s="36">
        <f t="shared" si="0"/>
        <v>0</v>
      </c>
      <c r="H10" s="36"/>
      <c r="I10" s="36">
        <f t="shared" si="1"/>
        <v>0</v>
      </c>
    </row>
    <row r="11" spans="1:9" ht="33" x14ac:dyDescent="0.3">
      <c r="A11" s="8" t="s">
        <v>11</v>
      </c>
      <c r="B11" s="9" t="s">
        <v>204</v>
      </c>
      <c r="C11" s="34" t="s">
        <v>6</v>
      </c>
      <c r="D11" s="84">
        <v>15000</v>
      </c>
      <c r="E11" s="84">
        <v>3</v>
      </c>
      <c r="F11" s="36"/>
      <c r="G11" s="36">
        <f t="shared" si="0"/>
        <v>0</v>
      </c>
      <c r="H11" s="36"/>
      <c r="I11" s="36">
        <f t="shared" si="1"/>
        <v>0</v>
      </c>
    </row>
    <row r="12" spans="1:9" ht="33" x14ac:dyDescent="0.3">
      <c r="A12" s="8" t="s">
        <v>12</v>
      </c>
      <c r="B12" s="9" t="s">
        <v>195</v>
      </c>
      <c r="C12" s="34" t="s">
        <v>6</v>
      </c>
      <c r="D12" s="84">
        <v>2000</v>
      </c>
      <c r="E12" s="84">
        <v>3</v>
      </c>
      <c r="F12" s="36"/>
      <c r="G12" s="36">
        <f t="shared" si="0"/>
        <v>0</v>
      </c>
      <c r="H12" s="36"/>
      <c r="I12" s="36">
        <f t="shared" si="1"/>
        <v>0</v>
      </c>
    </row>
    <row r="13" spans="1:9" ht="70.5" customHeight="1" x14ac:dyDescent="0.3">
      <c r="A13" s="8" t="s">
        <v>13</v>
      </c>
      <c r="B13" s="9" t="s">
        <v>196</v>
      </c>
      <c r="C13" s="34" t="s">
        <v>6</v>
      </c>
      <c r="D13" s="84">
        <v>3000</v>
      </c>
      <c r="E13" s="84">
        <v>3</v>
      </c>
      <c r="F13" s="36"/>
      <c r="G13" s="36">
        <f t="shared" si="0"/>
        <v>0</v>
      </c>
      <c r="H13" s="36"/>
      <c r="I13" s="36">
        <f t="shared" si="1"/>
        <v>0</v>
      </c>
    </row>
    <row r="14" spans="1:9" ht="101.25" customHeight="1" x14ac:dyDescent="0.3">
      <c r="A14" s="8" t="s">
        <v>14</v>
      </c>
      <c r="B14" s="9" t="s">
        <v>197</v>
      </c>
      <c r="C14" s="34" t="s">
        <v>6</v>
      </c>
      <c r="D14" s="84">
        <v>3000</v>
      </c>
      <c r="E14" s="84">
        <v>3</v>
      </c>
      <c r="F14" s="36"/>
      <c r="G14" s="36">
        <f t="shared" si="0"/>
        <v>0</v>
      </c>
      <c r="H14" s="36"/>
      <c r="I14" s="36">
        <f t="shared" si="1"/>
        <v>0</v>
      </c>
    </row>
    <row r="15" spans="1:9" ht="33" x14ac:dyDescent="0.3">
      <c r="A15" s="8" t="s">
        <v>15</v>
      </c>
      <c r="B15" s="9" t="s">
        <v>190</v>
      </c>
      <c r="C15" s="10" t="s">
        <v>16</v>
      </c>
      <c r="D15" s="84">
        <v>400</v>
      </c>
      <c r="E15" s="84">
        <v>3</v>
      </c>
      <c r="F15" s="36"/>
      <c r="G15" s="36">
        <f t="shared" si="0"/>
        <v>0</v>
      </c>
      <c r="H15" s="36"/>
      <c r="I15" s="36">
        <f t="shared" si="1"/>
        <v>0</v>
      </c>
    </row>
    <row r="16" spans="1:9" ht="33" x14ac:dyDescent="0.3">
      <c r="A16" s="8" t="s">
        <v>17</v>
      </c>
      <c r="B16" s="9" t="s">
        <v>205</v>
      </c>
      <c r="C16" s="34" t="s">
        <v>6</v>
      </c>
      <c r="D16" s="84">
        <v>8000</v>
      </c>
      <c r="E16" s="84">
        <v>3</v>
      </c>
      <c r="F16" s="36"/>
      <c r="G16" s="36">
        <f t="shared" si="0"/>
        <v>0</v>
      </c>
      <c r="H16" s="36"/>
      <c r="I16" s="36">
        <f t="shared" si="1"/>
        <v>0</v>
      </c>
    </row>
    <row r="17" spans="1:9" ht="33" x14ac:dyDescent="0.3">
      <c r="A17" s="8" t="s">
        <v>18</v>
      </c>
      <c r="B17" s="9" t="s">
        <v>203</v>
      </c>
      <c r="C17" s="10" t="s">
        <v>209</v>
      </c>
      <c r="D17" s="84">
        <v>10000</v>
      </c>
      <c r="E17" s="84">
        <v>3</v>
      </c>
      <c r="F17" s="36"/>
      <c r="G17" s="36">
        <f t="shared" si="0"/>
        <v>0</v>
      </c>
      <c r="H17" s="36"/>
      <c r="I17" s="36">
        <f t="shared" si="1"/>
        <v>0</v>
      </c>
    </row>
    <row r="18" spans="1:9" ht="17.25" customHeight="1" x14ac:dyDescent="0.3"/>
    <row r="19" spans="1:9" ht="17.25" customHeight="1" x14ac:dyDescent="0.3">
      <c r="A19" s="5" t="s">
        <v>20</v>
      </c>
      <c r="B19" s="100" t="s">
        <v>153</v>
      </c>
      <c r="C19" s="100"/>
      <c r="D19" s="88"/>
    </row>
    <row r="20" spans="1:9" ht="33" x14ac:dyDescent="0.3">
      <c r="A20" s="70" t="s">
        <v>2</v>
      </c>
      <c r="B20" s="71" t="s">
        <v>3</v>
      </c>
      <c r="C20" s="70" t="s">
        <v>4</v>
      </c>
      <c r="D20" s="70" t="s">
        <v>259</v>
      </c>
      <c r="E20" s="70" t="s">
        <v>260</v>
      </c>
      <c r="F20" s="71" t="s">
        <v>262</v>
      </c>
      <c r="G20" s="70" t="s">
        <v>261</v>
      </c>
      <c r="H20" s="70" t="s">
        <v>263</v>
      </c>
      <c r="I20" s="70" t="s">
        <v>270</v>
      </c>
    </row>
    <row r="21" spans="1:9" ht="17.25" customHeight="1" x14ac:dyDescent="0.3">
      <c r="A21" s="8" t="s">
        <v>21</v>
      </c>
      <c r="B21" s="9" t="s">
        <v>189</v>
      </c>
      <c r="C21" s="11" t="s">
        <v>22</v>
      </c>
      <c r="D21" s="84">
        <v>200</v>
      </c>
      <c r="E21" s="84">
        <v>3</v>
      </c>
      <c r="F21" s="36"/>
      <c r="G21" s="36">
        <f>D21*E21*F21</f>
        <v>0</v>
      </c>
      <c r="H21" s="36"/>
      <c r="I21" s="36">
        <f>G21+H21</f>
        <v>0</v>
      </c>
    </row>
    <row r="22" spans="1:9" ht="17.25" customHeight="1" x14ac:dyDescent="0.3">
      <c r="A22" s="8" t="s">
        <v>23</v>
      </c>
      <c r="B22" s="9" t="s">
        <v>177</v>
      </c>
      <c r="C22" s="11" t="s">
        <v>22</v>
      </c>
      <c r="D22" s="84">
        <v>50</v>
      </c>
      <c r="E22" s="84">
        <v>3</v>
      </c>
      <c r="F22" s="36"/>
      <c r="G22" s="36">
        <f t="shared" ref="G22:G26" si="2">D22*E22*F22</f>
        <v>0</v>
      </c>
      <c r="H22" s="36"/>
      <c r="I22" s="36">
        <f t="shared" ref="I22:I26" si="3">G22+H22</f>
        <v>0</v>
      </c>
    </row>
    <row r="23" spans="1:9" ht="17.25" customHeight="1" x14ac:dyDescent="0.3">
      <c r="A23" s="8" t="s">
        <v>24</v>
      </c>
      <c r="B23" s="9" t="s">
        <v>200</v>
      </c>
      <c r="C23" s="11" t="s">
        <v>22</v>
      </c>
      <c r="D23" s="84">
        <v>70</v>
      </c>
      <c r="E23" s="84">
        <v>3</v>
      </c>
      <c r="F23" s="36"/>
      <c r="G23" s="36">
        <f t="shared" si="2"/>
        <v>0</v>
      </c>
      <c r="H23" s="36"/>
      <c r="I23" s="36">
        <f t="shared" si="3"/>
        <v>0</v>
      </c>
    </row>
    <row r="24" spans="1:9" ht="17.25" customHeight="1" x14ac:dyDescent="0.3">
      <c r="A24" s="8" t="s">
        <v>26</v>
      </c>
      <c r="B24" s="9" t="s">
        <v>32</v>
      </c>
      <c r="C24" s="11" t="s">
        <v>22</v>
      </c>
      <c r="D24" s="84">
        <v>50</v>
      </c>
      <c r="E24" s="84">
        <v>3</v>
      </c>
      <c r="F24" s="36"/>
      <c r="G24" s="36">
        <f t="shared" si="2"/>
        <v>0</v>
      </c>
      <c r="H24" s="36"/>
      <c r="I24" s="36">
        <f t="shared" si="3"/>
        <v>0</v>
      </c>
    </row>
    <row r="25" spans="1:9" ht="17.25" customHeight="1" x14ac:dyDescent="0.3">
      <c r="A25" s="8" t="s">
        <v>28</v>
      </c>
      <c r="B25" s="9" t="s">
        <v>34</v>
      </c>
      <c r="C25" s="11" t="s">
        <v>22</v>
      </c>
      <c r="D25" s="84">
        <v>30</v>
      </c>
      <c r="E25" s="84">
        <v>3</v>
      </c>
      <c r="F25" s="36"/>
      <c r="G25" s="36">
        <f t="shared" si="2"/>
        <v>0</v>
      </c>
      <c r="H25" s="36"/>
      <c r="I25" s="36">
        <f t="shared" si="3"/>
        <v>0</v>
      </c>
    </row>
    <row r="26" spans="1:9" ht="17.25" customHeight="1" x14ac:dyDescent="0.3">
      <c r="A26" s="8" t="s">
        <v>29</v>
      </c>
      <c r="B26" s="9" t="s">
        <v>70</v>
      </c>
      <c r="C26" s="11" t="s">
        <v>22</v>
      </c>
      <c r="D26" s="84">
        <v>30</v>
      </c>
      <c r="E26" s="84">
        <v>3</v>
      </c>
      <c r="F26" s="36"/>
      <c r="G26" s="36">
        <f t="shared" si="2"/>
        <v>0</v>
      </c>
      <c r="H26" s="36"/>
      <c r="I26" s="36">
        <f t="shared" si="3"/>
        <v>0</v>
      </c>
    </row>
    <row r="27" spans="1:9" ht="17.25" customHeight="1" x14ac:dyDescent="0.3">
      <c r="A27" s="15"/>
      <c r="B27" s="53"/>
      <c r="C27" s="15"/>
      <c r="D27" s="88"/>
    </row>
    <row r="28" spans="1:9" ht="17.25" customHeight="1" x14ac:dyDescent="0.3">
      <c r="A28" s="5" t="s">
        <v>35</v>
      </c>
      <c r="B28" s="100" t="s">
        <v>154</v>
      </c>
      <c r="C28" s="100"/>
      <c r="D28" s="88"/>
    </row>
    <row r="29" spans="1:9" ht="33" x14ac:dyDescent="0.3">
      <c r="A29" s="70" t="s">
        <v>2</v>
      </c>
      <c r="B29" s="71" t="s">
        <v>3</v>
      </c>
      <c r="C29" s="70" t="s">
        <v>4</v>
      </c>
      <c r="D29" s="70" t="s">
        <v>259</v>
      </c>
      <c r="E29" s="70" t="s">
        <v>260</v>
      </c>
      <c r="F29" s="71" t="s">
        <v>262</v>
      </c>
      <c r="G29" s="70" t="s">
        <v>261</v>
      </c>
      <c r="H29" s="70" t="s">
        <v>263</v>
      </c>
      <c r="I29" s="70" t="s">
        <v>270</v>
      </c>
    </row>
    <row r="30" spans="1:9" ht="17.25" customHeight="1" x14ac:dyDescent="0.3">
      <c r="A30" s="8" t="s">
        <v>36</v>
      </c>
      <c r="B30" s="9" t="s">
        <v>189</v>
      </c>
      <c r="C30" s="11" t="s">
        <v>22</v>
      </c>
      <c r="D30" s="84">
        <v>15</v>
      </c>
      <c r="E30" s="84">
        <v>3</v>
      </c>
      <c r="F30" s="36"/>
      <c r="G30" s="36">
        <f>D30*E30*F30</f>
        <v>0</v>
      </c>
      <c r="H30" s="36"/>
      <c r="I30" s="36">
        <f>G30+H30</f>
        <v>0</v>
      </c>
    </row>
    <row r="31" spans="1:9" ht="17.25" customHeight="1" x14ac:dyDescent="0.3">
      <c r="A31" s="8" t="s">
        <v>37</v>
      </c>
      <c r="B31" s="9" t="s">
        <v>177</v>
      </c>
      <c r="C31" s="11" t="s">
        <v>22</v>
      </c>
      <c r="D31" s="84">
        <v>15</v>
      </c>
      <c r="E31" s="84">
        <v>3</v>
      </c>
      <c r="F31" s="36"/>
      <c r="G31" s="36">
        <f t="shared" ref="G31:G35" si="4">D31*E31*F31</f>
        <v>0</v>
      </c>
      <c r="H31" s="36"/>
      <c r="I31" s="36">
        <f t="shared" ref="I31:I35" si="5">G31+H31</f>
        <v>0</v>
      </c>
    </row>
    <row r="32" spans="1:9" ht="17.25" customHeight="1" x14ac:dyDescent="0.3">
      <c r="A32" s="8" t="s">
        <v>38</v>
      </c>
      <c r="B32" s="9" t="s">
        <v>200</v>
      </c>
      <c r="C32" s="11" t="s">
        <v>22</v>
      </c>
      <c r="D32" s="84">
        <v>15</v>
      </c>
      <c r="E32" s="84">
        <v>3</v>
      </c>
      <c r="F32" s="36"/>
      <c r="G32" s="36">
        <f t="shared" si="4"/>
        <v>0</v>
      </c>
      <c r="H32" s="36"/>
      <c r="I32" s="36">
        <f t="shared" si="5"/>
        <v>0</v>
      </c>
    </row>
    <row r="33" spans="1:15" ht="17.25" customHeight="1" x14ac:dyDescent="0.3">
      <c r="A33" s="8" t="s">
        <v>39</v>
      </c>
      <c r="B33" s="9" t="s">
        <v>32</v>
      </c>
      <c r="C33" s="11" t="s">
        <v>22</v>
      </c>
      <c r="D33" s="84">
        <v>15</v>
      </c>
      <c r="E33" s="84">
        <v>3</v>
      </c>
      <c r="F33" s="36"/>
      <c r="G33" s="36">
        <f t="shared" si="4"/>
        <v>0</v>
      </c>
      <c r="H33" s="36"/>
      <c r="I33" s="36">
        <f t="shared" si="5"/>
        <v>0</v>
      </c>
    </row>
    <row r="34" spans="1:15" ht="17.25" customHeight="1" x14ac:dyDescent="0.3">
      <c r="A34" s="8" t="s">
        <v>40</v>
      </c>
      <c r="B34" s="9" t="s">
        <v>34</v>
      </c>
      <c r="C34" s="11" t="s">
        <v>22</v>
      </c>
      <c r="D34" s="84">
        <v>15</v>
      </c>
      <c r="E34" s="84">
        <v>3</v>
      </c>
      <c r="F34" s="36"/>
      <c r="G34" s="36">
        <f t="shared" si="4"/>
        <v>0</v>
      </c>
      <c r="H34" s="36"/>
      <c r="I34" s="36">
        <f t="shared" si="5"/>
        <v>0</v>
      </c>
    </row>
    <row r="35" spans="1:15" ht="17.25" customHeight="1" x14ac:dyDescent="0.3">
      <c r="A35" s="8" t="s">
        <v>41</v>
      </c>
      <c r="B35" s="9" t="s">
        <v>70</v>
      </c>
      <c r="C35" s="11" t="s">
        <v>22</v>
      </c>
      <c r="D35" s="84">
        <v>15</v>
      </c>
      <c r="E35" s="84">
        <v>3</v>
      </c>
      <c r="F35" s="36"/>
      <c r="G35" s="36">
        <f t="shared" si="4"/>
        <v>0</v>
      </c>
      <c r="H35" s="36"/>
      <c r="I35" s="36">
        <f t="shared" si="5"/>
        <v>0</v>
      </c>
    </row>
    <row r="36" spans="1:15" ht="17.25" thickBot="1" x14ac:dyDescent="0.35"/>
    <row r="37" spans="1:15" ht="18" thickTop="1" thickBot="1" x14ac:dyDescent="0.35">
      <c r="G37" s="17">
        <f>SUM(G7:G17)+SUM(G21:G26)+SUM(G30:G35)</f>
        <v>0</v>
      </c>
      <c r="H37" s="40" t="s">
        <v>264</v>
      </c>
      <c r="N37" s="40"/>
    </row>
    <row r="38" spans="1:15" ht="17.25" thickTop="1" x14ac:dyDescent="0.3"/>
    <row r="40" spans="1:15" x14ac:dyDescent="0.3">
      <c r="A40" s="85" t="s">
        <v>265</v>
      </c>
      <c r="B40" s="85"/>
      <c r="C40" s="86"/>
      <c r="D40" s="85"/>
      <c r="E40" s="85" t="s">
        <v>266</v>
      </c>
      <c r="F40" s="85"/>
      <c r="G40" s="85"/>
      <c r="H40" s="85" t="s">
        <v>267</v>
      </c>
      <c r="I40" s="85"/>
      <c r="J40" s="85"/>
      <c r="K40" s="85"/>
      <c r="L40" s="85"/>
      <c r="M40" s="85"/>
      <c r="N40" s="85"/>
      <c r="O40" s="85"/>
    </row>
    <row r="41" spans="1:15" x14ac:dyDescent="0.3">
      <c r="A41" s="85" t="s">
        <v>268</v>
      </c>
      <c r="B41" s="85"/>
      <c r="C41" s="86"/>
      <c r="D41" s="85"/>
      <c r="E41" s="85"/>
      <c r="F41" s="85"/>
      <c r="G41" s="85"/>
      <c r="H41" s="85" t="s">
        <v>269</v>
      </c>
      <c r="I41" s="85"/>
      <c r="J41" s="85"/>
      <c r="K41" s="85"/>
      <c r="L41" s="85"/>
      <c r="M41" s="85"/>
      <c r="N41" s="85"/>
      <c r="O41" s="85"/>
    </row>
    <row r="70" spans="1:3" ht="31.5" customHeight="1" x14ac:dyDescent="0.3">
      <c r="A70" s="15"/>
      <c r="B70" s="53"/>
      <c r="C70" s="53"/>
    </row>
  </sheetData>
  <mergeCells count="2">
    <mergeCell ref="B19:C19"/>
    <mergeCell ref="B28:C28"/>
  </mergeCells>
  <phoneticPr fontId="3" type="noConversion"/>
  <pageMargins left="0.7" right="0.7" top="0.75" bottom="0.75" header="0.3" footer="0.3"/>
  <pageSetup paperSize="9" scale="4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FE297-3B9D-4FDC-885F-2CFA44594C19}">
  <sheetPr>
    <pageSetUpPr fitToPage="1"/>
  </sheetPr>
  <dimension ref="A1:O25"/>
  <sheetViews>
    <sheetView tabSelected="1" topLeftCell="A10" zoomScaleNormal="100" workbookViewId="0"/>
  </sheetViews>
  <sheetFormatPr defaultRowHeight="16.5" x14ac:dyDescent="0.3"/>
  <cols>
    <col min="1" max="1" width="4.7109375" style="1" bestFit="1" customWidth="1"/>
    <col min="2" max="2" width="54.7109375" style="1" bestFit="1" customWidth="1"/>
    <col min="3" max="3" width="5.42578125" style="1" bestFit="1" customWidth="1"/>
    <col min="4" max="4" width="15.28515625" style="1" customWidth="1"/>
    <col min="5" max="5" width="9.140625" style="1"/>
    <col min="6" max="6" width="15.85546875" style="1" customWidth="1"/>
    <col min="7" max="7" width="19" style="1" customWidth="1"/>
    <col min="8" max="8" width="16.7109375" style="1" customWidth="1"/>
    <col min="9" max="9" width="20.42578125" style="1" customWidth="1"/>
    <col min="10" max="225" width="9.140625" style="1"/>
    <col min="226" max="226" width="7.5703125" style="1" customWidth="1"/>
    <col min="227" max="227" width="40" style="1" customWidth="1"/>
    <col min="228" max="228" width="8.28515625" style="1" customWidth="1"/>
    <col min="229" max="230" width="10.85546875" style="1" customWidth="1"/>
    <col min="231" max="231" width="17.85546875" style="1" customWidth="1"/>
    <col min="232" max="481" width="9.140625" style="1"/>
    <col min="482" max="482" width="7.5703125" style="1" customWidth="1"/>
    <col min="483" max="483" width="40" style="1" customWidth="1"/>
    <col min="484" max="484" width="8.28515625" style="1" customWidth="1"/>
    <col min="485" max="486" width="10.85546875" style="1" customWidth="1"/>
    <col min="487" max="487" width="17.85546875" style="1" customWidth="1"/>
    <col min="488" max="737" width="9.140625" style="1"/>
    <col min="738" max="738" width="7.5703125" style="1" customWidth="1"/>
    <col min="739" max="739" width="40" style="1" customWidth="1"/>
    <col min="740" max="740" width="8.28515625" style="1" customWidth="1"/>
    <col min="741" max="742" width="10.85546875" style="1" customWidth="1"/>
    <col min="743" max="743" width="17.85546875" style="1" customWidth="1"/>
    <col min="744" max="993" width="9.140625" style="1"/>
    <col min="994" max="994" width="7.5703125" style="1" customWidth="1"/>
    <col min="995" max="995" width="40" style="1" customWidth="1"/>
    <col min="996" max="996" width="8.28515625" style="1" customWidth="1"/>
    <col min="997" max="998" width="10.85546875" style="1" customWidth="1"/>
    <col min="999" max="999" width="17.85546875" style="1" customWidth="1"/>
    <col min="1000" max="1249" width="9.140625" style="1"/>
    <col min="1250" max="1250" width="7.5703125" style="1" customWidth="1"/>
    <col min="1251" max="1251" width="40" style="1" customWidth="1"/>
    <col min="1252" max="1252" width="8.28515625" style="1" customWidth="1"/>
    <col min="1253" max="1254" width="10.85546875" style="1" customWidth="1"/>
    <col min="1255" max="1255" width="17.85546875" style="1" customWidth="1"/>
    <col min="1256" max="1505" width="9.140625" style="1"/>
    <col min="1506" max="1506" width="7.5703125" style="1" customWidth="1"/>
    <col min="1507" max="1507" width="40" style="1" customWidth="1"/>
    <col min="1508" max="1508" width="8.28515625" style="1" customWidth="1"/>
    <col min="1509" max="1510" width="10.85546875" style="1" customWidth="1"/>
    <col min="1511" max="1511" width="17.85546875" style="1" customWidth="1"/>
    <col min="1512" max="1761" width="9.140625" style="1"/>
    <col min="1762" max="1762" width="7.5703125" style="1" customWidth="1"/>
    <col min="1763" max="1763" width="40" style="1" customWidth="1"/>
    <col min="1764" max="1764" width="8.28515625" style="1" customWidth="1"/>
    <col min="1765" max="1766" width="10.85546875" style="1" customWidth="1"/>
    <col min="1767" max="1767" width="17.85546875" style="1" customWidth="1"/>
    <col min="1768" max="2017" width="9.140625" style="1"/>
    <col min="2018" max="2018" width="7.5703125" style="1" customWidth="1"/>
    <col min="2019" max="2019" width="40" style="1" customWidth="1"/>
    <col min="2020" max="2020" width="8.28515625" style="1" customWidth="1"/>
    <col min="2021" max="2022" width="10.85546875" style="1" customWidth="1"/>
    <col min="2023" max="2023" width="17.85546875" style="1" customWidth="1"/>
    <col min="2024" max="2273" width="9.140625" style="1"/>
    <col min="2274" max="2274" width="7.5703125" style="1" customWidth="1"/>
    <col min="2275" max="2275" width="40" style="1" customWidth="1"/>
    <col min="2276" max="2276" width="8.28515625" style="1" customWidth="1"/>
    <col min="2277" max="2278" width="10.85546875" style="1" customWidth="1"/>
    <col min="2279" max="2279" width="17.85546875" style="1" customWidth="1"/>
    <col min="2280" max="2529" width="9.140625" style="1"/>
    <col min="2530" max="2530" width="7.5703125" style="1" customWidth="1"/>
    <col min="2531" max="2531" width="40" style="1" customWidth="1"/>
    <col min="2532" max="2532" width="8.28515625" style="1" customWidth="1"/>
    <col min="2533" max="2534" width="10.85546875" style="1" customWidth="1"/>
    <col min="2535" max="2535" width="17.85546875" style="1" customWidth="1"/>
    <col min="2536" max="2785" width="9.140625" style="1"/>
    <col min="2786" max="2786" width="7.5703125" style="1" customWidth="1"/>
    <col min="2787" max="2787" width="40" style="1" customWidth="1"/>
    <col min="2788" max="2788" width="8.28515625" style="1" customWidth="1"/>
    <col min="2789" max="2790" width="10.85546875" style="1" customWidth="1"/>
    <col min="2791" max="2791" width="17.85546875" style="1" customWidth="1"/>
    <col min="2792" max="3041" width="9.140625" style="1"/>
    <col min="3042" max="3042" width="7.5703125" style="1" customWidth="1"/>
    <col min="3043" max="3043" width="40" style="1" customWidth="1"/>
    <col min="3044" max="3044" width="8.28515625" style="1" customWidth="1"/>
    <col min="3045" max="3046" width="10.85546875" style="1" customWidth="1"/>
    <col min="3047" max="3047" width="17.85546875" style="1" customWidth="1"/>
    <col min="3048" max="3297" width="9.140625" style="1"/>
    <col min="3298" max="3298" width="7.5703125" style="1" customWidth="1"/>
    <col min="3299" max="3299" width="40" style="1" customWidth="1"/>
    <col min="3300" max="3300" width="8.28515625" style="1" customWidth="1"/>
    <col min="3301" max="3302" width="10.85546875" style="1" customWidth="1"/>
    <col min="3303" max="3303" width="17.85546875" style="1" customWidth="1"/>
    <col min="3304" max="3553" width="9.140625" style="1"/>
    <col min="3554" max="3554" width="7.5703125" style="1" customWidth="1"/>
    <col min="3555" max="3555" width="40" style="1" customWidth="1"/>
    <col min="3556" max="3556" width="8.28515625" style="1" customWidth="1"/>
    <col min="3557" max="3558" width="10.85546875" style="1" customWidth="1"/>
    <col min="3559" max="3559" width="17.85546875" style="1" customWidth="1"/>
    <col min="3560" max="3809" width="9.140625" style="1"/>
    <col min="3810" max="3810" width="7.5703125" style="1" customWidth="1"/>
    <col min="3811" max="3811" width="40" style="1" customWidth="1"/>
    <col min="3812" max="3812" width="8.28515625" style="1" customWidth="1"/>
    <col min="3813" max="3814" width="10.85546875" style="1" customWidth="1"/>
    <col min="3815" max="3815" width="17.85546875" style="1" customWidth="1"/>
    <col min="3816" max="4065" width="9.140625" style="1"/>
    <col min="4066" max="4066" width="7.5703125" style="1" customWidth="1"/>
    <col min="4067" max="4067" width="40" style="1" customWidth="1"/>
    <col min="4068" max="4068" width="8.28515625" style="1" customWidth="1"/>
    <col min="4069" max="4070" width="10.85546875" style="1" customWidth="1"/>
    <col min="4071" max="4071" width="17.85546875" style="1" customWidth="1"/>
    <col min="4072" max="4321" width="9.140625" style="1"/>
    <col min="4322" max="4322" width="7.5703125" style="1" customWidth="1"/>
    <col min="4323" max="4323" width="40" style="1" customWidth="1"/>
    <col min="4324" max="4324" width="8.28515625" style="1" customWidth="1"/>
    <col min="4325" max="4326" width="10.85546875" style="1" customWidth="1"/>
    <col min="4327" max="4327" width="17.85546875" style="1" customWidth="1"/>
    <col min="4328" max="4577" width="9.140625" style="1"/>
    <col min="4578" max="4578" width="7.5703125" style="1" customWidth="1"/>
    <col min="4579" max="4579" width="40" style="1" customWidth="1"/>
    <col min="4580" max="4580" width="8.28515625" style="1" customWidth="1"/>
    <col min="4581" max="4582" width="10.85546875" style="1" customWidth="1"/>
    <col min="4583" max="4583" width="17.85546875" style="1" customWidth="1"/>
    <col min="4584" max="4833" width="9.140625" style="1"/>
    <col min="4834" max="4834" width="7.5703125" style="1" customWidth="1"/>
    <col min="4835" max="4835" width="40" style="1" customWidth="1"/>
    <col min="4836" max="4836" width="8.28515625" style="1" customWidth="1"/>
    <col min="4837" max="4838" width="10.85546875" style="1" customWidth="1"/>
    <col min="4839" max="4839" width="17.85546875" style="1" customWidth="1"/>
    <col min="4840" max="5089" width="9.140625" style="1"/>
    <col min="5090" max="5090" width="7.5703125" style="1" customWidth="1"/>
    <col min="5091" max="5091" width="40" style="1" customWidth="1"/>
    <col min="5092" max="5092" width="8.28515625" style="1" customWidth="1"/>
    <col min="5093" max="5094" width="10.85546875" style="1" customWidth="1"/>
    <col min="5095" max="5095" width="17.85546875" style="1" customWidth="1"/>
    <col min="5096" max="5345" width="9.140625" style="1"/>
    <col min="5346" max="5346" width="7.5703125" style="1" customWidth="1"/>
    <col min="5347" max="5347" width="40" style="1" customWidth="1"/>
    <col min="5348" max="5348" width="8.28515625" style="1" customWidth="1"/>
    <col min="5349" max="5350" width="10.85546875" style="1" customWidth="1"/>
    <col min="5351" max="5351" width="17.85546875" style="1" customWidth="1"/>
    <col min="5352" max="5601" width="9.140625" style="1"/>
    <col min="5602" max="5602" width="7.5703125" style="1" customWidth="1"/>
    <col min="5603" max="5603" width="40" style="1" customWidth="1"/>
    <col min="5604" max="5604" width="8.28515625" style="1" customWidth="1"/>
    <col min="5605" max="5606" width="10.85546875" style="1" customWidth="1"/>
    <col min="5607" max="5607" width="17.85546875" style="1" customWidth="1"/>
    <col min="5608" max="5857" width="9.140625" style="1"/>
    <col min="5858" max="5858" width="7.5703125" style="1" customWidth="1"/>
    <col min="5859" max="5859" width="40" style="1" customWidth="1"/>
    <col min="5860" max="5860" width="8.28515625" style="1" customWidth="1"/>
    <col min="5861" max="5862" width="10.85546875" style="1" customWidth="1"/>
    <col min="5863" max="5863" width="17.85546875" style="1" customWidth="1"/>
    <col min="5864" max="6113" width="9.140625" style="1"/>
    <col min="6114" max="6114" width="7.5703125" style="1" customWidth="1"/>
    <col min="6115" max="6115" width="40" style="1" customWidth="1"/>
    <col min="6116" max="6116" width="8.28515625" style="1" customWidth="1"/>
    <col min="6117" max="6118" width="10.85546875" style="1" customWidth="1"/>
    <col min="6119" max="6119" width="17.85546875" style="1" customWidth="1"/>
    <col min="6120" max="6369" width="9.140625" style="1"/>
    <col min="6370" max="6370" width="7.5703125" style="1" customWidth="1"/>
    <col min="6371" max="6371" width="40" style="1" customWidth="1"/>
    <col min="6372" max="6372" width="8.28515625" style="1" customWidth="1"/>
    <col min="6373" max="6374" width="10.85546875" style="1" customWidth="1"/>
    <col min="6375" max="6375" width="17.85546875" style="1" customWidth="1"/>
    <col min="6376" max="6625" width="9.140625" style="1"/>
    <col min="6626" max="6626" width="7.5703125" style="1" customWidth="1"/>
    <col min="6627" max="6627" width="40" style="1" customWidth="1"/>
    <col min="6628" max="6628" width="8.28515625" style="1" customWidth="1"/>
    <col min="6629" max="6630" width="10.85546875" style="1" customWidth="1"/>
    <col min="6631" max="6631" width="17.85546875" style="1" customWidth="1"/>
    <col min="6632" max="6881" width="9.140625" style="1"/>
    <col min="6882" max="6882" width="7.5703125" style="1" customWidth="1"/>
    <col min="6883" max="6883" width="40" style="1" customWidth="1"/>
    <col min="6884" max="6884" width="8.28515625" style="1" customWidth="1"/>
    <col min="6885" max="6886" width="10.85546875" style="1" customWidth="1"/>
    <col min="6887" max="6887" width="17.85546875" style="1" customWidth="1"/>
    <col min="6888" max="7137" width="9.140625" style="1"/>
    <col min="7138" max="7138" width="7.5703125" style="1" customWidth="1"/>
    <col min="7139" max="7139" width="40" style="1" customWidth="1"/>
    <col min="7140" max="7140" width="8.28515625" style="1" customWidth="1"/>
    <col min="7141" max="7142" width="10.85546875" style="1" customWidth="1"/>
    <col min="7143" max="7143" width="17.85546875" style="1" customWidth="1"/>
    <col min="7144" max="7393" width="9.140625" style="1"/>
    <col min="7394" max="7394" width="7.5703125" style="1" customWidth="1"/>
    <col min="7395" max="7395" width="40" style="1" customWidth="1"/>
    <col min="7396" max="7396" width="8.28515625" style="1" customWidth="1"/>
    <col min="7397" max="7398" width="10.85546875" style="1" customWidth="1"/>
    <col min="7399" max="7399" width="17.85546875" style="1" customWidth="1"/>
    <col min="7400" max="7649" width="9.140625" style="1"/>
    <col min="7650" max="7650" width="7.5703125" style="1" customWidth="1"/>
    <col min="7651" max="7651" width="40" style="1" customWidth="1"/>
    <col min="7652" max="7652" width="8.28515625" style="1" customWidth="1"/>
    <col min="7653" max="7654" width="10.85546875" style="1" customWidth="1"/>
    <col min="7655" max="7655" width="17.85546875" style="1" customWidth="1"/>
    <col min="7656" max="7905" width="9.140625" style="1"/>
    <col min="7906" max="7906" width="7.5703125" style="1" customWidth="1"/>
    <col min="7907" max="7907" width="40" style="1" customWidth="1"/>
    <col min="7908" max="7908" width="8.28515625" style="1" customWidth="1"/>
    <col min="7909" max="7910" width="10.85546875" style="1" customWidth="1"/>
    <col min="7911" max="7911" width="17.85546875" style="1" customWidth="1"/>
    <col min="7912" max="8161" width="9.140625" style="1"/>
    <col min="8162" max="8162" width="7.5703125" style="1" customWidth="1"/>
    <col min="8163" max="8163" width="40" style="1" customWidth="1"/>
    <col min="8164" max="8164" width="8.28515625" style="1" customWidth="1"/>
    <col min="8165" max="8166" width="10.85546875" style="1" customWidth="1"/>
    <col min="8167" max="8167" width="17.85546875" style="1" customWidth="1"/>
    <col min="8168" max="8417" width="9.140625" style="1"/>
    <col min="8418" max="8418" width="7.5703125" style="1" customWidth="1"/>
    <col min="8419" max="8419" width="40" style="1" customWidth="1"/>
    <col min="8420" max="8420" width="8.28515625" style="1" customWidth="1"/>
    <col min="8421" max="8422" width="10.85546875" style="1" customWidth="1"/>
    <col min="8423" max="8423" width="17.85546875" style="1" customWidth="1"/>
    <col min="8424" max="8673" width="9.140625" style="1"/>
    <col min="8674" max="8674" width="7.5703125" style="1" customWidth="1"/>
    <col min="8675" max="8675" width="40" style="1" customWidth="1"/>
    <col min="8676" max="8676" width="8.28515625" style="1" customWidth="1"/>
    <col min="8677" max="8678" width="10.85546875" style="1" customWidth="1"/>
    <col min="8679" max="8679" width="17.85546875" style="1" customWidth="1"/>
    <col min="8680" max="8929" width="9.140625" style="1"/>
    <col min="8930" max="8930" width="7.5703125" style="1" customWidth="1"/>
    <col min="8931" max="8931" width="40" style="1" customWidth="1"/>
    <col min="8932" max="8932" width="8.28515625" style="1" customWidth="1"/>
    <col min="8933" max="8934" width="10.85546875" style="1" customWidth="1"/>
    <col min="8935" max="8935" width="17.85546875" style="1" customWidth="1"/>
    <col min="8936" max="9185" width="9.140625" style="1"/>
    <col min="9186" max="9186" width="7.5703125" style="1" customWidth="1"/>
    <col min="9187" max="9187" width="40" style="1" customWidth="1"/>
    <col min="9188" max="9188" width="8.28515625" style="1" customWidth="1"/>
    <col min="9189" max="9190" width="10.85546875" style="1" customWidth="1"/>
    <col min="9191" max="9191" width="17.85546875" style="1" customWidth="1"/>
    <col min="9192" max="9441" width="9.140625" style="1"/>
    <col min="9442" max="9442" width="7.5703125" style="1" customWidth="1"/>
    <col min="9443" max="9443" width="40" style="1" customWidth="1"/>
    <col min="9444" max="9444" width="8.28515625" style="1" customWidth="1"/>
    <col min="9445" max="9446" width="10.85546875" style="1" customWidth="1"/>
    <col min="9447" max="9447" width="17.85546875" style="1" customWidth="1"/>
    <col min="9448" max="9697" width="9.140625" style="1"/>
    <col min="9698" max="9698" width="7.5703125" style="1" customWidth="1"/>
    <col min="9699" max="9699" width="40" style="1" customWidth="1"/>
    <col min="9700" max="9700" width="8.28515625" style="1" customWidth="1"/>
    <col min="9701" max="9702" width="10.85546875" style="1" customWidth="1"/>
    <col min="9703" max="9703" width="17.85546875" style="1" customWidth="1"/>
    <col min="9704" max="9953" width="9.140625" style="1"/>
    <col min="9954" max="9954" width="7.5703125" style="1" customWidth="1"/>
    <col min="9955" max="9955" width="40" style="1" customWidth="1"/>
    <col min="9956" max="9956" width="8.28515625" style="1" customWidth="1"/>
    <col min="9957" max="9958" width="10.85546875" style="1" customWidth="1"/>
    <col min="9959" max="9959" width="17.85546875" style="1" customWidth="1"/>
    <col min="9960" max="10209" width="9.140625" style="1"/>
    <col min="10210" max="10210" width="7.5703125" style="1" customWidth="1"/>
    <col min="10211" max="10211" width="40" style="1" customWidth="1"/>
    <col min="10212" max="10212" width="8.28515625" style="1" customWidth="1"/>
    <col min="10213" max="10214" width="10.85546875" style="1" customWidth="1"/>
    <col min="10215" max="10215" width="17.85546875" style="1" customWidth="1"/>
    <col min="10216" max="10465" width="9.140625" style="1"/>
    <col min="10466" max="10466" width="7.5703125" style="1" customWidth="1"/>
    <col min="10467" max="10467" width="40" style="1" customWidth="1"/>
    <col min="10468" max="10468" width="8.28515625" style="1" customWidth="1"/>
    <col min="10469" max="10470" width="10.85546875" style="1" customWidth="1"/>
    <col min="10471" max="10471" width="17.85546875" style="1" customWidth="1"/>
    <col min="10472" max="10721" width="9.140625" style="1"/>
    <col min="10722" max="10722" width="7.5703125" style="1" customWidth="1"/>
    <col min="10723" max="10723" width="40" style="1" customWidth="1"/>
    <col min="10724" max="10724" width="8.28515625" style="1" customWidth="1"/>
    <col min="10725" max="10726" width="10.85546875" style="1" customWidth="1"/>
    <col min="10727" max="10727" width="17.85546875" style="1" customWidth="1"/>
    <col min="10728" max="10977" width="9.140625" style="1"/>
    <col min="10978" max="10978" width="7.5703125" style="1" customWidth="1"/>
    <col min="10979" max="10979" width="40" style="1" customWidth="1"/>
    <col min="10980" max="10980" width="8.28515625" style="1" customWidth="1"/>
    <col min="10981" max="10982" width="10.85546875" style="1" customWidth="1"/>
    <col min="10983" max="10983" width="17.85546875" style="1" customWidth="1"/>
    <col min="10984" max="11233" width="9.140625" style="1"/>
    <col min="11234" max="11234" width="7.5703125" style="1" customWidth="1"/>
    <col min="11235" max="11235" width="40" style="1" customWidth="1"/>
    <col min="11236" max="11236" width="8.28515625" style="1" customWidth="1"/>
    <col min="11237" max="11238" width="10.85546875" style="1" customWidth="1"/>
    <col min="11239" max="11239" width="17.85546875" style="1" customWidth="1"/>
    <col min="11240" max="11489" width="9.140625" style="1"/>
    <col min="11490" max="11490" width="7.5703125" style="1" customWidth="1"/>
    <col min="11491" max="11491" width="40" style="1" customWidth="1"/>
    <col min="11492" max="11492" width="8.28515625" style="1" customWidth="1"/>
    <col min="11493" max="11494" width="10.85546875" style="1" customWidth="1"/>
    <col min="11495" max="11495" width="17.85546875" style="1" customWidth="1"/>
    <col min="11496" max="11745" width="9.140625" style="1"/>
    <col min="11746" max="11746" width="7.5703125" style="1" customWidth="1"/>
    <col min="11747" max="11747" width="40" style="1" customWidth="1"/>
    <col min="11748" max="11748" width="8.28515625" style="1" customWidth="1"/>
    <col min="11749" max="11750" width="10.85546875" style="1" customWidth="1"/>
    <col min="11751" max="11751" width="17.85546875" style="1" customWidth="1"/>
    <col min="11752" max="12001" width="9.140625" style="1"/>
    <col min="12002" max="12002" width="7.5703125" style="1" customWidth="1"/>
    <col min="12003" max="12003" width="40" style="1" customWidth="1"/>
    <col min="12004" max="12004" width="8.28515625" style="1" customWidth="1"/>
    <col min="12005" max="12006" width="10.85546875" style="1" customWidth="1"/>
    <col min="12007" max="12007" width="17.85546875" style="1" customWidth="1"/>
    <col min="12008" max="12257" width="9.140625" style="1"/>
    <col min="12258" max="12258" width="7.5703125" style="1" customWidth="1"/>
    <col min="12259" max="12259" width="40" style="1" customWidth="1"/>
    <col min="12260" max="12260" width="8.28515625" style="1" customWidth="1"/>
    <col min="12261" max="12262" width="10.85546875" style="1" customWidth="1"/>
    <col min="12263" max="12263" width="17.85546875" style="1" customWidth="1"/>
    <col min="12264" max="12513" width="9.140625" style="1"/>
    <col min="12514" max="12514" width="7.5703125" style="1" customWidth="1"/>
    <col min="12515" max="12515" width="40" style="1" customWidth="1"/>
    <col min="12516" max="12516" width="8.28515625" style="1" customWidth="1"/>
    <col min="12517" max="12518" width="10.85546875" style="1" customWidth="1"/>
    <col min="12519" max="12519" width="17.85546875" style="1" customWidth="1"/>
    <col min="12520" max="12769" width="9.140625" style="1"/>
    <col min="12770" max="12770" width="7.5703125" style="1" customWidth="1"/>
    <col min="12771" max="12771" width="40" style="1" customWidth="1"/>
    <col min="12772" max="12772" width="8.28515625" style="1" customWidth="1"/>
    <col min="12773" max="12774" width="10.85546875" style="1" customWidth="1"/>
    <col min="12775" max="12775" width="17.85546875" style="1" customWidth="1"/>
    <col min="12776" max="13025" width="9.140625" style="1"/>
    <col min="13026" max="13026" width="7.5703125" style="1" customWidth="1"/>
    <col min="13027" max="13027" width="40" style="1" customWidth="1"/>
    <col min="13028" max="13028" width="8.28515625" style="1" customWidth="1"/>
    <col min="13029" max="13030" width="10.85546875" style="1" customWidth="1"/>
    <col min="13031" max="13031" width="17.85546875" style="1" customWidth="1"/>
    <col min="13032" max="13281" width="9.140625" style="1"/>
    <col min="13282" max="13282" width="7.5703125" style="1" customWidth="1"/>
    <col min="13283" max="13283" width="40" style="1" customWidth="1"/>
    <col min="13284" max="13284" width="8.28515625" style="1" customWidth="1"/>
    <col min="13285" max="13286" width="10.85546875" style="1" customWidth="1"/>
    <col min="13287" max="13287" width="17.85546875" style="1" customWidth="1"/>
    <col min="13288" max="13537" width="9.140625" style="1"/>
    <col min="13538" max="13538" width="7.5703125" style="1" customWidth="1"/>
    <col min="13539" max="13539" width="40" style="1" customWidth="1"/>
    <col min="13540" max="13540" width="8.28515625" style="1" customWidth="1"/>
    <col min="13541" max="13542" width="10.85546875" style="1" customWidth="1"/>
    <col min="13543" max="13543" width="17.85546875" style="1" customWidth="1"/>
    <col min="13544" max="13793" width="9.140625" style="1"/>
    <col min="13794" max="13794" width="7.5703125" style="1" customWidth="1"/>
    <col min="13795" max="13795" width="40" style="1" customWidth="1"/>
    <col min="13796" max="13796" width="8.28515625" style="1" customWidth="1"/>
    <col min="13797" max="13798" width="10.85546875" style="1" customWidth="1"/>
    <col min="13799" max="13799" width="17.85546875" style="1" customWidth="1"/>
    <col min="13800" max="14049" width="9.140625" style="1"/>
    <col min="14050" max="14050" width="7.5703125" style="1" customWidth="1"/>
    <col min="14051" max="14051" width="40" style="1" customWidth="1"/>
    <col min="14052" max="14052" width="8.28515625" style="1" customWidth="1"/>
    <col min="14053" max="14054" width="10.85546875" style="1" customWidth="1"/>
    <col min="14055" max="14055" width="17.85546875" style="1" customWidth="1"/>
    <col min="14056" max="14305" width="9.140625" style="1"/>
    <col min="14306" max="14306" width="7.5703125" style="1" customWidth="1"/>
    <col min="14307" max="14307" width="40" style="1" customWidth="1"/>
    <col min="14308" max="14308" width="8.28515625" style="1" customWidth="1"/>
    <col min="14309" max="14310" width="10.85546875" style="1" customWidth="1"/>
    <col min="14311" max="14311" width="17.85546875" style="1" customWidth="1"/>
    <col min="14312" max="14561" width="9.140625" style="1"/>
    <col min="14562" max="14562" width="7.5703125" style="1" customWidth="1"/>
    <col min="14563" max="14563" width="40" style="1" customWidth="1"/>
    <col min="14564" max="14564" width="8.28515625" style="1" customWidth="1"/>
    <col min="14565" max="14566" width="10.85546875" style="1" customWidth="1"/>
    <col min="14567" max="14567" width="17.85546875" style="1" customWidth="1"/>
    <col min="14568" max="14817" width="9.140625" style="1"/>
    <col min="14818" max="14818" width="7.5703125" style="1" customWidth="1"/>
    <col min="14819" max="14819" width="40" style="1" customWidth="1"/>
    <col min="14820" max="14820" width="8.28515625" style="1" customWidth="1"/>
    <col min="14821" max="14822" width="10.85546875" style="1" customWidth="1"/>
    <col min="14823" max="14823" width="17.85546875" style="1" customWidth="1"/>
    <col min="14824" max="15073" width="9.140625" style="1"/>
    <col min="15074" max="15074" width="7.5703125" style="1" customWidth="1"/>
    <col min="15075" max="15075" width="40" style="1" customWidth="1"/>
    <col min="15076" max="15076" width="8.28515625" style="1" customWidth="1"/>
    <col min="15077" max="15078" width="10.85546875" style="1" customWidth="1"/>
    <col min="15079" max="15079" width="17.85546875" style="1" customWidth="1"/>
    <col min="15080" max="15329" width="9.140625" style="1"/>
    <col min="15330" max="15330" width="7.5703125" style="1" customWidth="1"/>
    <col min="15331" max="15331" width="40" style="1" customWidth="1"/>
    <col min="15332" max="15332" width="8.28515625" style="1" customWidth="1"/>
    <col min="15333" max="15334" width="10.85546875" style="1" customWidth="1"/>
    <col min="15335" max="15335" width="17.85546875" style="1" customWidth="1"/>
    <col min="15336" max="15585" width="9.140625" style="1"/>
    <col min="15586" max="15586" width="7.5703125" style="1" customWidth="1"/>
    <col min="15587" max="15587" width="40" style="1" customWidth="1"/>
    <col min="15588" max="15588" width="8.28515625" style="1" customWidth="1"/>
    <col min="15589" max="15590" width="10.85546875" style="1" customWidth="1"/>
    <col min="15591" max="15591" width="17.85546875" style="1" customWidth="1"/>
    <col min="15592" max="15841" width="9.140625" style="1"/>
    <col min="15842" max="15842" width="7.5703125" style="1" customWidth="1"/>
    <col min="15843" max="15843" width="40" style="1" customWidth="1"/>
    <col min="15844" max="15844" width="8.28515625" style="1" customWidth="1"/>
    <col min="15845" max="15846" width="10.85546875" style="1" customWidth="1"/>
    <col min="15847" max="15847" width="17.85546875" style="1" customWidth="1"/>
    <col min="15848" max="16097" width="9.140625" style="1"/>
    <col min="16098" max="16098" width="7.5703125" style="1" customWidth="1"/>
    <col min="16099" max="16099" width="40" style="1" customWidth="1"/>
    <col min="16100" max="16100" width="8.28515625" style="1" customWidth="1"/>
    <col min="16101" max="16102" width="10.85546875" style="1" customWidth="1"/>
    <col min="16103" max="16103" width="17.85546875" style="1" customWidth="1"/>
    <col min="16104" max="16384" width="9.140625" style="1"/>
  </cols>
  <sheetData>
    <row r="1" spans="1:9" x14ac:dyDescent="0.3">
      <c r="B1" s="1" t="s">
        <v>230</v>
      </c>
    </row>
    <row r="2" spans="1:9" x14ac:dyDescent="0.3">
      <c r="A2" s="2"/>
      <c r="B2" s="18" t="s">
        <v>234</v>
      </c>
      <c r="C2" s="4"/>
    </row>
    <row r="3" spans="1:9" x14ac:dyDescent="0.3">
      <c r="A3" s="2"/>
      <c r="B3" s="81" t="s">
        <v>258</v>
      </c>
      <c r="C3" s="4"/>
    </row>
    <row r="4" spans="1:9" x14ac:dyDescent="0.3">
      <c r="A4" s="2"/>
      <c r="B4" s="3"/>
      <c r="C4" s="4"/>
    </row>
    <row r="5" spans="1:9" x14ac:dyDescent="0.3">
      <c r="A5" s="5" t="s">
        <v>0</v>
      </c>
      <c r="B5" s="6" t="s">
        <v>248</v>
      </c>
      <c r="C5" s="7"/>
      <c r="D5" s="87" t="s">
        <v>68</v>
      </c>
    </row>
    <row r="6" spans="1:9" ht="49.5" x14ac:dyDescent="0.3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ht="33.75" customHeight="1" x14ac:dyDescent="0.3">
      <c r="A7" s="34" t="s">
        <v>5</v>
      </c>
      <c r="B7" s="35" t="s">
        <v>179</v>
      </c>
      <c r="C7" s="34" t="s">
        <v>44</v>
      </c>
      <c r="D7" s="84">
        <v>110000</v>
      </c>
      <c r="E7" s="84">
        <v>3</v>
      </c>
      <c r="F7" s="36"/>
      <c r="G7" s="36">
        <f>D7*E7*F7</f>
        <v>0</v>
      </c>
      <c r="H7" s="36"/>
      <c r="I7" s="36">
        <f>G7+H7</f>
        <v>0</v>
      </c>
    </row>
    <row r="8" spans="1:9" ht="35.25" customHeight="1" x14ac:dyDescent="0.3">
      <c r="A8" s="34" t="s">
        <v>7</v>
      </c>
      <c r="B8" s="35" t="s">
        <v>187</v>
      </c>
      <c r="C8" s="34" t="s">
        <v>44</v>
      </c>
      <c r="D8" s="84">
        <v>105000</v>
      </c>
      <c r="E8" s="84">
        <v>3</v>
      </c>
      <c r="F8" s="36"/>
      <c r="G8" s="36">
        <f t="shared" ref="G8:G12" si="0">D8*E8*F8</f>
        <v>0</v>
      </c>
      <c r="H8" s="36"/>
      <c r="I8" s="36">
        <f t="shared" ref="I8:I12" si="1">G8+H8</f>
        <v>0</v>
      </c>
    </row>
    <row r="9" spans="1:9" ht="33" x14ac:dyDescent="0.3">
      <c r="A9" s="34" t="s">
        <v>9</v>
      </c>
      <c r="B9" s="35" t="s">
        <v>206</v>
      </c>
      <c r="C9" s="34" t="s">
        <v>44</v>
      </c>
      <c r="D9" s="84">
        <v>30000</v>
      </c>
      <c r="E9" s="84">
        <v>3</v>
      </c>
      <c r="F9" s="36"/>
      <c r="G9" s="36">
        <f t="shared" si="0"/>
        <v>0</v>
      </c>
      <c r="H9" s="36"/>
      <c r="I9" s="36">
        <f t="shared" si="1"/>
        <v>0</v>
      </c>
    </row>
    <row r="10" spans="1:9" ht="33" x14ac:dyDescent="0.3">
      <c r="A10" s="34" t="s">
        <v>10</v>
      </c>
      <c r="B10" s="35" t="s">
        <v>207</v>
      </c>
      <c r="C10" s="34" t="s">
        <v>44</v>
      </c>
      <c r="D10" s="84">
        <v>35000</v>
      </c>
      <c r="E10" s="84">
        <v>3</v>
      </c>
      <c r="F10" s="36"/>
      <c r="G10" s="36">
        <f t="shared" si="0"/>
        <v>0</v>
      </c>
      <c r="H10" s="36"/>
      <c r="I10" s="36">
        <f t="shared" si="1"/>
        <v>0</v>
      </c>
    </row>
    <row r="11" spans="1:9" ht="33" x14ac:dyDescent="0.3">
      <c r="A11" s="34" t="s">
        <v>11</v>
      </c>
      <c r="B11" s="35" t="s">
        <v>208</v>
      </c>
      <c r="C11" s="34" t="s">
        <v>44</v>
      </c>
      <c r="D11" s="84">
        <v>140000</v>
      </c>
      <c r="E11" s="84">
        <v>3</v>
      </c>
      <c r="F11" s="36"/>
      <c r="G11" s="36">
        <f t="shared" si="0"/>
        <v>0</v>
      </c>
      <c r="H11" s="36"/>
      <c r="I11" s="36">
        <f t="shared" si="1"/>
        <v>0</v>
      </c>
    </row>
    <row r="12" spans="1:9" ht="29.25" customHeight="1" x14ac:dyDescent="0.3">
      <c r="A12" s="34" t="s">
        <v>12</v>
      </c>
      <c r="B12" s="35" t="s">
        <v>255</v>
      </c>
      <c r="C12" s="34" t="s">
        <v>72</v>
      </c>
      <c r="D12" s="84">
        <v>150</v>
      </c>
      <c r="E12" s="84">
        <v>3</v>
      </c>
      <c r="F12" s="36"/>
      <c r="G12" s="36">
        <f t="shared" si="0"/>
        <v>0</v>
      </c>
      <c r="H12" s="36"/>
      <c r="I12" s="36">
        <f t="shared" si="1"/>
        <v>0</v>
      </c>
    </row>
    <row r="13" spans="1:9" x14ac:dyDescent="0.3">
      <c r="D13" s="87"/>
    </row>
    <row r="14" spans="1:9" x14ac:dyDescent="0.3">
      <c r="A14" s="5" t="s">
        <v>20</v>
      </c>
      <c r="B14" s="6" t="s">
        <v>67</v>
      </c>
      <c r="C14" s="7"/>
      <c r="D14" s="87"/>
    </row>
    <row r="15" spans="1:9" ht="49.5" x14ac:dyDescent="0.3">
      <c r="A15" s="70" t="s">
        <v>2</v>
      </c>
      <c r="B15" s="71" t="s">
        <v>3</v>
      </c>
      <c r="C15" s="70" t="s">
        <v>4</v>
      </c>
      <c r="D15" s="70" t="s">
        <v>259</v>
      </c>
      <c r="E15" s="70" t="s">
        <v>260</v>
      </c>
      <c r="F15" s="71" t="s">
        <v>262</v>
      </c>
      <c r="G15" s="70" t="s">
        <v>261</v>
      </c>
      <c r="H15" s="70" t="s">
        <v>263</v>
      </c>
      <c r="I15" s="70" t="s">
        <v>270</v>
      </c>
    </row>
    <row r="16" spans="1:9" ht="30.75" customHeight="1" x14ac:dyDescent="0.3">
      <c r="A16" s="8" t="s">
        <v>21</v>
      </c>
      <c r="B16" s="35" t="s">
        <v>179</v>
      </c>
      <c r="C16" s="34" t="s">
        <v>44</v>
      </c>
      <c r="D16" s="84">
        <v>6200</v>
      </c>
      <c r="E16" s="84">
        <v>3</v>
      </c>
      <c r="F16" s="36"/>
      <c r="G16" s="36">
        <f>D16*E16*F16</f>
        <v>0</v>
      </c>
      <c r="H16" s="36"/>
      <c r="I16" s="36">
        <f>G16+H16</f>
        <v>0</v>
      </c>
    </row>
    <row r="17" spans="1:15" ht="33" x14ac:dyDescent="0.3">
      <c r="A17" s="8" t="s">
        <v>23</v>
      </c>
      <c r="B17" s="35" t="s">
        <v>188</v>
      </c>
      <c r="C17" s="34" t="s">
        <v>44</v>
      </c>
      <c r="D17" s="84">
        <v>12400</v>
      </c>
      <c r="E17" s="84">
        <v>3</v>
      </c>
      <c r="F17" s="36"/>
      <c r="G17" s="36">
        <f t="shared" ref="G17:G19" si="2">D17*E17*F17</f>
        <v>0</v>
      </c>
      <c r="H17" s="36"/>
      <c r="I17" s="36">
        <f t="shared" ref="I17:I19" si="3">G17+H17</f>
        <v>0</v>
      </c>
    </row>
    <row r="18" spans="1:15" ht="49.5" x14ac:dyDescent="0.3">
      <c r="A18" s="8" t="s">
        <v>24</v>
      </c>
      <c r="B18" s="35" t="s">
        <v>220</v>
      </c>
      <c r="C18" s="34" t="s">
        <v>44</v>
      </c>
      <c r="D18" s="84">
        <v>13300</v>
      </c>
      <c r="E18" s="84">
        <v>3</v>
      </c>
      <c r="F18" s="36"/>
      <c r="G18" s="36">
        <f t="shared" si="2"/>
        <v>0</v>
      </c>
      <c r="H18" s="36"/>
      <c r="I18" s="36">
        <f t="shared" si="3"/>
        <v>0</v>
      </c>
    </row>
    <row r="19" spans="1:15" ht="24" customHeight="1" x14ac:dyDescent="0.3">
      <c r="A19" s="8" t="s">
        <v>26</v>
      </c>
      <c r="B19" s="35" t="s">
        <v>43</v>
      </c>
      <c r="C19" s="34" t="s">
        <v>72</v>
      </c>
      <c r="D19" s="84">
        <v>20</v>
      </c>
      <c r="E19" s="84">
        <v>3</v>
      </c>
      <c r="F19" s="36"/>
      <c r="G19" s="36">
        <f t="shared" si="2"/>
        <v>0</v>
      </c>
      <c r="H19" s="36"/>
      <c r="I19" s="36">
        <f t="shared" si="3"/>
        <v>0</v>
      </c>
    </row>
    <row r="20" spans="1:15" ht="17.25" thickBot="1" x14ac:dyDescent="0.35"/>
    <row r="21" spans="1:15" ht="18" thickTop="1" thickBot="1" x14ac:dyDescent="0.35">
      <c r="G21" s="17">
        <f>SUM(G7:G12)+SUM(G16:G19)</f>
        <v>0</v>
      </c>
      <c r="H21" s="40" t="s">
        <v>264</v>
      </c>
      <c r="N21" s="40"/>
    </row>
    <row r="22" spans="1:15" ht="17.25" thickTop="1" x14ac:dyDescent="0.3"/>
    <row r="24" spans="1:15" x14ac:dyDescent="0.3">
      <c r="A24" s="85" t="s">
        <v>265</v>
      </c>
      <c r="B24" s="85"/>
      <c r="C24" s="86"/>
      <c r="D24" s="85"/>
      <c r="E24" s="85" t="s">
        <v>266</v>
      </c>
      <c r="F24" s="85"/>
      <c r="G24" s="85"/>
      <c r="H24" s="85" t="s">
        <v>267</v>
      </c>
      <c r="I24" s="85"/>
      <c r="J24" s="85"/>
      <c r="K24" s="85"/>
      <c r="L24" s="85"/>
      <c r="M24" s="85"/>
      <c r="N24" s="85"/>
      <c r="O24" s="85"/>
    </row>
    <row r="25" spans="1:15" x14ac:dyDescent="0.3">
      <c r="A25" s="85" t="s">
        <v>268</v>
      </c>
      <c r="B25" s="85"/>
      <c r="C25" s="86"/>
      <c r="D25" s="85"/>
      <c r="E25" s="85"/>
      <c r="F25" s="85"/>
      <c r="G25" s="85"/>
      <c r="H25" s="85" t="s">
        <v>269</v>
      </c>
      <c r="I25" s="85"/>
      <c r="J25" s="85"/>
      <c r="K25" s="85"/>
      <c r="L25" s="85"/>
      <c r="M25" s="85"/>
      <c r="N25" s="85"/>
      <c r="O25" s="85"/>
    </row>
  </sheetData>
  <phoneticPr fontId="3" type="noConversion"/>
  <pageMargins left="0.7" right="0.7" top="0.75" bottom="0.75" header="0.3" footer="0.3"/>
  <pageSetup paperSize="9"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57769-A486-4BD3-8480-6589E25470A9}">
  <sheetPr>
    <pageSetUpPr fitToPage="1"/>
  </sheetPr>
  <dimension ref="A1:I21"/>
  <sheetViews>
    <sheetView tabSelected="1" workbookViewId="0"/>
  </sheetViews>
  <sheetFormatPr defaultRowHeight="15" x14ac:dyDescent="0.25"/>
  <cols>
    <col min="2" max="2" width="38.140625" customWidth="1"/>
    <col min="4" max="4" width="17.140625" customWidth="1"/>
    <col min="6" max="6" width="18.28515625" customWidth="1"/>
    <col min="7" max="7" width="21.140625" customWidth="1"/>
    <col min="8" max="8" width="14.7109375" customWidth="1"/>
    <col min="9" max="9" width="17.85546875" customWidth="1"/>
  </cols>
  <sheetData>
    <row r="1" spans="1:9" x14ac:dyDescent="0.25">
      <c r="B1" t="s">
        <v>221</v>
      </c>
    </row>
    <row r="2" spans="1:9" s="1" customFormat="1" ht="16.5" x14ac:dyDescent="0.3">
      <c r="B2" s="101" t="s">
        <v>235</v>
      </c>
      <c r="C2" s="101"/>
      <c r="D2" s="87"/>
    </row>
    <row r="3" spans="1:9" s="1" customFormat="1" ht="16.5" x14ac:dyDescent="0.3">
      <c r="B3" s="81" t="s">
        <v>258</v>
      </c>
      <c r="C3" s="61"/>
      <c r="D3" s="87"/>
    </row>
    <row r="4" spans="1:9" s="1" customFormat="1" ht="16.5" x14ac:dyDescent="0.3">
      <c r="B4" s="81"/>
      <c r="C4" s="61"/>
      <c r="D4" s="87"/>
    </row>
    <row r="5" spans="1:9" s="1" customFormat="1" ht="16.5" x14ac:dyDescent="0.3">
      <c r="B5" s="61" t="s">
        <v>271</v>
      </c>
      <c r="C5" s="61"/>
      <c r="D5" s="87"/>
    </row>
    <row r="6" spans="1:9" s="1" customFormat="1" ht="33" x14ac:dyDescent="0.3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s="1" customFormat="1" ht="33" x14ac:dyDescent="0.3">
      <c r="A7" s="20" t="s">
        <v>51</v>
      </c>
      <c r="B7" s="37" t="s">
        <v>222</v>
      </c>
      <c r="C7" s="12" t="s">
        <v>8</v>
      </c>
      <c r="D7" s="84">
        <v>2000</v>
      </c>
      <c r="E7" s="84">
        <v>3</v>
      </c>
      <c r="F7" s="36"/>
      <c r="G7" s="36">
        <f>D7*E7*F7</f>
        <v>0</v>
      </c>
      <c r="H7" s="36"/>
      <c r="I7" s="36">
        <f>G7+H7</f>
        <v>0</v>
      </c>
    </row>
    <row r="8" spans="1:9" s="1" customFormat="1" ht="66" x14ac:dyDescent="0.3">
      <c r="A8" s="20" t="s">
        <v>52</v>
      </c>
      <c r="B8" s="39" t="s">
        <v>223</v>
      </c>
      <c r="C8" s="12" t="s">
        <v>44</v>
      </c>
      <c r="D8" s="84">
        <v>16000</v>
      </c>
      <c r="E8" s="84">
        <v>3</v>
      </c>
      <c r="F8" s="36"/>
      <c r="G8" s="36">
        <f t="shared" ref="G8:G13" si="0">D8*E8*F8</f>
        <v>0</v>
      </c>
      <c r="H8" s="36"/>
      <c r="I8" s="36">
        <f t="shared" ref="I8:I13" si="1">G8+H8</f>
        <v>0</v>
      </c>
    </row>
    <row r="9" spans="1:9" s="1" customFormat="1" ht="66.75" customHeight="1" x14ac:dyDescent="0.3">
      <c r="A9" s="20" t="s">
        <v>53</v>
      </c>
      <c r="B9" s="39" t="s">
        <v>224</v>
      </c>
      <c r="C9" s="12" t="s">
        <v>8</v>
      </c>
      <c r="D9" s="84">
        <v>800</v>
      </c>
      <c r="E9" s="84">
        <v>3</v>
      </c>
      <c r="F9" s="36"/>
      <c r="G9" s="36">
        <f t="shared" si="0"/>
        <v>0</v>
      </c>
      <c r="H9" s="36"/>
      <c r="I9" s="36">
        <f t="shared" si="1"/>
        <v>0</v>
      </c>
    </row>
    <row r="10" spans="1:9" s="1" customFormat="1" ht="33" x14ac:dyDescent="0.3">
      <c r="A10" s="20" t="s">
        <v>54</v>
      </c>
      <c r="B10" s="39" t="s">
        <v>225</v>
      </c>
      <c r="C10" s="12" t="s">
        <v>6</v>
      </c>
      <c r="D10" s="84">
        <v>1100</v>
      </c>
      <c r="E10" s="84">
        <v>3</v>
      </c>
      <c r="F10" s="36"/>
      <c r="G10" s="36">
        <f t="shared" si="0"/>
        <v>0</v>
      </c>
      <c r="H10" s="36"/>
      <c r="I10" s="36">
        <f t="shared" si="1"/>
        <v>0</v>
      </c>
    </row>
    <row r="11" spans="1:9" s="1" customFormat="1" ht="66" customHeight="1" x14ac:dyDescent="0.3">
      <c r="A11" s="20" t="s">
        <v>55</v>
      </c>
      <c r="B11" s="39" t="s">
        <v>226</v>
      </c>
      <c r="C11" s="12" t="s">
        <v>8</v>
      </c>
      <c r="D11" s="84">
        <v>500</v>
      </c>
      <c r="E11" s="84">
        <v>3</v>
      </c>
      <c r="F11" s="36"/>
      <c r="G11" s="36">
        <f t="shared" si="0"/>
        <v>0</v>
      </c>
      <c r="H11" s="36"/>
      <c r="I11" s="36">
        <f t="shared" si="1"/>
        <v>0</v>
      </c>
    </row>
    <row r="12" spans="1:9" s="1" customFormat="1" ht="49.5" x14ac:dyDescent="0.3">
      <c r="A12" s="20" t="s">
        <v>56</v>
      </c>
      <c r="B12" s="39" t="s">
        <v>227</v>
      </c>
      <c r="C12" s="12" t="s">
        <v>22</v>
      </c>
      <c r="D12" s="84">
        <v>200</v>
      </c>
      <c r="E12" s="84">
        <v>3</v>
      </c>
      <c r="F12" s="36"/>
      <c r="G12" s="36">
        <f t="shared" si="0"/>
        <v>0</v>
      </c>
      <c r="H12" s="36"/>
      <c r="I12" s="36">
        <f t="shared" si="1"/>
        <v>0</v>
      </c>
    </row>
    <row r="13" spans="1:9" s="1" customFormat="1" ht="30" customHeight="1" x14ac:dyDescent="0.3">
      <c r="A13" s="20" t="s">
        <v>228</v>
      </c>
      <c r="B13" s="37" t="s">
        <v>255</v>
      </c>
      <c r="C13" s="66" t="s">
        <v>72</v>
      </c>
      <c r="D13" s="84">
        <v>150</v>
      </c>
      <c r="E13" s="84">
        <v>3</v>
      </c>
      <c r="F13" s="36"/>
      <c r="G13" s="36">
        <f t="shared" si="0"/>
        <v>0</v>
      </c>
      <c r="H13" s="36"/>
      <c r="I13" s="36">
        <f t="shared" si="1"/>
        <v>0</v>
      </c>
    </row>
    <row r="14" spans="1:9" s="1" customFormat="1" ht="17.25" thickBot="1" x14ac:dyDescent="0.35"/>
    <row r="15" spans="1:9" s="1" customFormat="1" ht="18" thickTop="1" thickBot="1" x14ac:dyDescent="0.35">
      <c r="G15" s="17">
        <f>SUM(G7:G13)</f>
        <v>0</v>
      </c>
      <c r="H15" s="40" t="s">
        <v>264</v>
      </c>
    </row>
    <row r="16" spans="1:9" s="1" customFormat="1" ht="17.25" thickTop="1" x14ac:dyDescent="0.3"/>
    <row r="17" spans="1:9" s="1" customFormat="1" ht="16.5" x14ac:dyDescent="0.3"/>
    <row r="18" spans="1:9" s="1" customFormat="1" ht="16.5" x14ac:dyDescent="0.3">
      <c r="A18" s="85" t="s">
        <v>265</v>
      </c>
      <c r="B18" s="85"/>
      <c r="C18" s="86"/>
      <c r="D18" s="85"/>
      <c r="E18" s="85" t="s">
        <v>266</v>
      </c>
      <c r="F18" s="85"/>
      <c r="G18" s="85"/>
      <c r="H18" s="85" t="s">
        <v>267</v>
      </c>
      <c r="I18" s="85"/>
    </row>
    <row r="19" spans="1:9" s="1" customFormat="1" ht="16.5" x14ac:dyDescent="0.3">
      <c r="A19" s="85" t="s">
        <v>268</v>
      </c>
      <c r="B19" s="85"/>
      <c r="C19" s="86"/>
      <c r="D19" s="85"/>
      <c r="E19" s="85"/>
      <c r="F19" s="85"/>
      <c r="G19" s="85"/>
      <c r="H19" s="85" t="s">
        <v>269</v>
      </c>
      <c r="I19" s="85"/>
    </row>
    <row r="20" spans="1:9" ht="16.5" x14ac:dyDescent="0.3">
      <c r="A20" s="1"/>
      <c r="B20" s="1"/>
      <c r="C20" s="1"/>
      <c r="D20" s="1"/>
      <c r="E20" s="1"/>
      <c r="F20" s="1"/>
      <c r="G20" s="1"/>
      <c r="H20" s="1"/>
      <c r="I20" s="1"/>
    </row>
    <row r="21" spans="1:9" ht="16.5" x14ac:dyDescent="0.3">
      <c r="A21" s="1"/>
      <c r="B21" s="1"/>
      <c r="C21" s="1"/>
      <c r="D21" s="1"/>
      <c r="E21" s="1"/>
      <c r="F21" s="1"/>
      <c r="G21" s="1"/>
      <c r="H21" s="1"/>
      <c r="I21" s="1"/>
    </row>
  </sheetData>
  <mergeCells count="1">
    <mergeCell ref="B2:C2"/>
  </mergeCells>
  <phoneticPr fontId="3" type="noConversion"/>
  <pageMargins left="0.7" right="0.7" top="0.75" bottom="0.75" header="0.3" footer="0.3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BFD26-4183-4C2F-9EF4-8343D1A81787}">
  <sheetPr>
    <pageSetUpPr fitToPage="1"/>
  </sheetPr>
  <dimension ref="A1:I16"/>
  <sheetViews>
    <sheetView tabSelected="1" workbookViewId="0"/>
  </sheetViews>
  <sheetFormatPr defaultRowHeight="15" x14ac:dyDescent="0.25"/>
  <cols>
    <col min="2" max="2" width="46.5703125" customWidth="1"/>
    <col min="3" max="3" width="9.140625" style="77"/>
    <col min="4" max="4" width="17.140625" customWidth="1"/>
    <col min="6" max="6" width="16" customWidth="1"/>
    <col min="7" max="7" width="18" customWidth="1"/>
    <col min="8" max="8" width="15.28515625" customWidth="1"/>
    <col min="9" max="9" width="20.5703125" customWidth="1"/>
  </cols>
  <sheetData>
    <row r="1" spans="1:9" ht="16.5" x14ac:dyDescent="0.25">
      <c r="B1" s="15" t="s">
        <v>229</v>
      </c>
    </row>
    <row r="2" spans="1:9" ht="16.5" x14ac:dyDescent="0.25">
      <c r="B2" s="15" t="s">
        <v>236</v>
      </c>
    </row>
    <row r="3" spans="1:9" ht="16.5" x14ac:dyDescent="0.25">
      <c r="B3" s="81" t="s">
        <v>258</v>
      </c>
    </row>
    <row r="5" spans="1:9" ht="16.5" x14ac:dyDescent="0.25">
      <c r="A5" s="92" t="s">
        <v>0</v>
      </c>
      <c r="B5" s="15" t="s">
        <v>236</v>
      </c>
    </row>
    <row r="6" spans="1:9" ht="33" x14ac:dyDescent="0.25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ht="33" x14ac:dyDescent="0.3">
      <c r="A7" s="20" t="s">
        <v>51</v>
      </c>
      <c r="B7" s="73" t="s">
        <v>247</v>
      </c>
      <c r="C7" s="66" t="s">
        <v>72</v>
      </c>
      <c r="D7" s="84">
        <v>100</v>
      </c>
      <c r="E7" s="84">
        <v>3</v>
      </c>
      <c r="F7" s="93"/>
      <c r="G7" s="89">
        <f>D7*E7*F7</f>
        <v>0</v>
      </c>
      <c r="H7" s="89"/>
      <c r="I7" s="89">
        <f>G7+H7</f>
        <v>0</v>
      </c>
    </row>
    <row r="8" spans="1:9" ht="33" x14ac:dyDescent="0.3">
      <c r="A8" s="20" t="s">
        <v>52</v>
      </c>
      <c r="B8" s="73" t="s">
        <v>254</v>
      </c>
      <c r="C8" s="66" t="s">
        <v>72</v>
      </c>
      <c r="D8" s="84">
        <v>120</v>
      </c>
      <c r="E8" s="84">
        <v>3</v>
      </c>
      <c r="F8" s="93"/>
      <c r="G8" s="89">
        <f t="shared" ref="G8:G9" si="0">D8*E8*F8</f>
        <v>0</v>
      </c>
      <c r="H8" s="89"/>
      <c r="I8" s="89">
        <f t="shared" ref="I8:I9" si="1">G8+H8</f>
        <v>0</v>
      </c>
    </row>
    <row r="9" spans="1:9" ht="27" customHeight="1" x14ac:dyDescent="0.3">
      <c r="A9" s="20" t="s">
        <v>53</v>
      </c>
      <c r="B9" s="37" t="s">
        <v>246</v>
      </c>
      <c r="C9" s="66" t="s">
        <v>72</v>
      </c>
      <c r="D9" s="84">
        <v>100</v>
      </c>
      <c r="E9" s="84">
        <v>3</v>
      </c>
      <c r="F9" s="93"/>
      <c r="G9" s="89">
        <f t="shared" si="0"/>
        <v>0</v>
      </c>
      <c r="H9" s="89"/>
      <c r="I9" s="89">
        <f t="shared" si="1"/>
        <v>0</v>
      </c>
    </row>
    <row r="10" spans="1:9" s="1" customFormat="1" ht="17.25" thickBot="1" x14ac:dyDescent="0.35">
      <c r="C10" s="4"/>
    </row>
    <row r="11" spans="1:9" s="1" customFormat="1" ht="18" thickTop="1" thickBot="1" x14ac:dyDescent="0.35">
      <c r="C11" s="4"/>
      <c r="G11" s="17">
        <f>SUM(G7:G9)</f>
        <v>0</v>
      </c>
      <c r="H11" s="40" t="s">
        <v>264</v>
      </c>
    </row>
    <row r="12" spans="1:9" s="1" customFormat="1" ht="17.25" thickTop="1" x14ac:dyDescent="0.3">
      <c r="C12" s="4"/>
    </row>
    <row r="13" spans="1:9" s="1" customFormat="1" ht="16.5" x14ac:dyDescent="0.3">
      <c r="C13" s="4"/>
    </row>
    <row r="14" spans="1:9" s="1" customFormat="1" ht="16.5" x14ac:dyDescent="0.3">
      <c r="A14" s="85" t="s">
        <v>265</v>
      </c>
      <c r="B14" s="85"/>
      <c r="C14" s="95"/>
      <c r="D14" s="85"/>
      <c r="E14" s="85" t="s">
        <v>266</v>
      </c>
      <c r="F14" s="85"/>
      <c r="G14" s="85"/>
      <c r="H14" s="85" t="s">
        <v>267</v>
      </c>
      <c r="I14" s="85"/>
    </row>
    <row r="15" spans="1:9" s="1" customFormat="1" ht="16.5" x14ac:dyDescent="0.3">
      <c r="A15" s="85" t="s">
        <v>268</v>
      </c>
      <c r="B15" s="85"/>
      <c r="C15" s="95"/>
      <c r="D15" s="85"/>
      <c r="E15" s="85"/>
      <c r="F15" s="85"/>
      <c r="G15" s="85"/>
      <c r="H15" s="85" t="s">
        <v>269</v>
      </c>
      <c r="I15" s="85"/>
    </row>
    <row r="16" spans="1:9" ht="16.5" x14ac:dyDescent="0.3">
      <c r="A16" s="1"/>
      <c r="B16" s="1"/>
      <c r="C16" s="4"/>
      <c r="D16" s="1"/>
      <c r="E16" s="1"/>
      <c r="F16" s="1"/>
      <c r="G16" s="1"/>
      <c r="H16" s="1"/>
      <c r="I16" s="1"/>
    </row>
  </sheetData>
  <pageMargins left="0.7" right="0.7" top="0.75" bottom="0.75" header="0.3" footer="0.3"/>
  <pageSetup paperSize="9" scale="8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CA474-051E-4BE6-B1F6-0F1E39EE72B0}">
  <sheetPr>
    <pageSetUpPr fitToPage="1"/>
  </sheetPr>
  <dimension ref="A1:I18"/>
  <sheetViews>
    <sheetView tabSelected="1" zoomScaleNormal="100" workbookViewId="0"/>
  </sheetViews>
  <sheetFormatPr defaultRowHeight="15.75" x14ac:dyDescent="0.25"/>
  <cols>
    <col min="1" max="1" width="11.85546875" style="22" bestFit="1" customWidth="1"/>
    <col min="2" max="2" width="51" style="22" bestFit="1" customWidth="1"/>
    <col min="3" max="3" width="4.85546875" style="22" bestFit="1" customWidth="1"/>
    <col min="4" max="4" width="20.5703125" style="22" customWidth="1"/>
    <col min="5" max="5" width="9.140625" style="22"/>
    <col min="6" max="6" width="16.28515625" style="22" customWidth="1"/>
    <col min="7" max="7" width="18.5703125" style="22" customWidth="1"/>
    <col min="8" max="8" width="14.28515625" style="22" customWidth="1"/>
    <col min="9" max="9" width="20" style="22" customWidth="1"/>
    <col min="10" max="228" width="9.140625" style="22"/>
    <col min="229" max="229" width="7.5703125" style="22" customWidth="1"/>
    <col min="230" max="230" width="40" style="22" customWidth="1"/>
    <col min="231" max="231" width="8.28515625" style="22" customWidth="1"/>
    <col min="232" max="233" width="10.85546875" style="22" customWidth="1"/>
    <col min="234" max="234" width="17.85546875" style="22" customWidth="1"/>
    <col min="235" max="484" width="9.140625" style="22"/>
    <col min="485" max="485" width="7.5703125" style="22" customWidth="1"/>
    <col min="486" max="486" width="40" style="22" customWidth="1"/>
    <col min="487" max="487" width="8.28515625" style="22" customWidth="1"/>
    <col min="488" max="489" width="10.85546875" style="22" customWidth="1"/>
    <col min="490" max="490" width="17.85546875" style="22" customWidth="1"/>
    <col min="491" max="740" width="9.140625" style="22"/>
    <col min="741" max="741" width="7.5703125" style="22" customWidth="1"/>
    <col min="742" max="742" width="40" style="22" customWidth="1"/>
    <col min="743" max="743" width="8.28515625" style="22" customWidth="1"/>
    <col min="744" max="745" width="10.85546875" style="22" customWidth="1"/>
    <col min="746" max="746" width="17.85546875" style="22" customWidth="1"/>
    <col min="747" max="996" width="9.140625" style="22"/>
    <col min="997" max="997" width="7.5703125" style="22" customWidth="1"/>
    <col min="998" max="998" width="40" style="22" customWidth="1"/>
    <col min="999" max="999" width="8.28515625" style="22" customWidth="1"/>
    <col min="1000" max="1001" width="10.85546875" style="22" customWidth="1"/>
    <col min="1002" max="1002" width="17.85546875" style="22" customWidth="1"/>
    <col min="1003" max="1252" width="9.140625" style="22"/>
    <col min="1253" max="1253" width="7.5703125" style="22" customWidth="1"/>
    <col min="1254" max="1254" width="40" style="22" customWidth="1"/>
    <col min="1255" max="1255" width="8.28515625" style="22" customWidth="1"/>
    <col min="1256" max="1257" width="10.85546875" style="22" customWidth="1"/>
    <col min="1258" max="1258" width="17.85546875" style="22" customWidth="1"/>
    <col min="1259" max="1508" width="9.140625" style="22"/>
    <col min="1509" max="1509" width="7.5703125" style="22" customWidth="1"/>
    <col min="1510" max="1510" width="40" style="22" customWidth="1"/>
    <col min="1511" max="1511" width="8.28515625" style="22" customWidth="1"/>
    <col min="1512" max="1513" width="10.85546875" style="22" customWidth="1"/>
    <col min="1514" max="1514" width="17.85546875" style="22" customWidth="1"/>
    <col min="1515" max="1764" width="9.140625" style="22"/>
    <col min="1765" max="1765" width="7.5703125" style="22" customWidth="1"/>
    <col min="1766" max="1766" width="40" style="22" customWidth="1"/>
    <col min="1767" max="1767" width="8.28515625" style="22" customWidth="1"/>
    <col min="1768" max="1769" width="10.85546875" style="22" customWidth="1"/>
    <col min="1770" max="1770" width="17.85546875" style="22" customWidth="1"/>
    <col min="1771" max="2020" width="9.140625" style="22"/>
    <col min="2021" max="2021" width="7.5703125" style="22" customWidth="1"/>
    <col min="2022" max="2022" width="40" style="22" customWidth="1"/>
    <col min="2023" max="2023" width="8.28515625" style="22" customWidth="1"/>
    <col min="2024" max="2025" width="10.85546875" style="22" customWidth="1"/>
    <col min="2026" max="2026" width="17.85546875" style="22" customWidth="1"/>
    <col min="2027" max="2276" width="9.140625" style="22"/>
    <col min="2277" max="2277" width="7.5703125" style="22" customWidth="1"/>
    <col min="2278" max="2278" width="40" style="22" customWidth="1"/>
    <col min="2279" max="2279" width="8.28515625" style="22" customWidth="1"/>
    <col min="2280" max="2281" width="10.85546875" style="22" customWidth="1"/>
    <col min="2282" max="2282" width="17.85546875" style="22" customWidth="1"/>
    <col min="2283" max="2532" width="9.140625" style="22"/>
    <col min="2533" max="2533" width="7.5703125" style="22" customWidth="1"/>
    <col min="2534" max="2534" width="40" style="22" customWidth="1"/>
    <col min="2535" max="2535" width="8.28515625" style="22" customWidth="1"/>
    <col min="2536" max="2537" width="10.85546875" style="22" customWidth="1"/>
    <col min="2538" max="2538" width="17.85546875" style="22" customWidth="1"/>
    <col min="2539" max="2788" width="9.140625" style="22"/>
    <col min="2789" max="2789" width="7.5703125" style="22" customWidth="1"/>
    <col min="2790" max="2790" width="40" style="22" customWidth="1"/>
    <col min="2791" max="2791" width="8.28515625" style="22" customWidth="1"/>
    <col min="2792" max="2793" width="10.85546875" style="22" customWidth="1"/>
    <col min="2794" max="2794" width="17.85546875" style="22" customWidth="1"/>
    <col min="2795" max="3044" width="9.140625" style="22"/>
    <col min="3045" max="3045" width="7.5703125" style="22" customWidth="1"/>
    <col min="3046" max="3046" width="40" style="22" customWidth="1"/>
    <col min="3047" max="3047" width="8.28515625" style="22" customWidth="1"/>
    <col min="3048" max="3049" width="10.85546875" style="22" customWidth="1"/>
    <col min="3050" max="3050" width="17.85546875" style="22" customWidth="1"/>
    <col min="3051" max="3300" width="9.140625" style="22"/>
    <col min="3301" max="3301" width="7.5703125" style="22" customWidth="1"/>
    <col min="3302" max="3302" width="40" style="22" customWidth="1"/>
    <col min="3303" max="3303" width="8.28515625" style="22" customWidth="1"/>
    <col min="3304" max="3305" width="10.85546875" style="22" customWidth="1"/>
    <col min="3306" max="3306" width="17.85546875" style="22" customWidth="1"/>
    <col min="3307" max="3556" width="9.140625" style="22"/>
    <col min="3557" max="3557" width="7.5703125" style="22" customWidth="1"/>
    <col min="3558" max="3558" width="40" style="22" customWidth="1"/>
    <col min="3559" max="3559" width="8.28515625" style="22" customWidth="1"/>
    <col min="3560" max="3561" width="10.85546875" style="22" customWidth="1"/>
    <col min="3562" max="3562" width="17.85546875" style="22" customWidth="1"/>
    <col min="3563" max="3812" width="9.140625" style="22"/>
    <col min="3813" max="3813" width="7.5703125" style="22" customWidth="1"/>
    <col min="3814" max="3814" width="40" style="22" customWidth="1"/>
    <col min="3815" max="3815" width="8.28515625" style="22" customWidth="1"/>
    <col min="3816" max="3817" width="10.85546875" style="22" customWidth="1"/>
    <col min="3818" max="3818" width="17.85546875" style="22" customWidth="1"/>
    <col min="3819" max="4068" width="9.140625" style="22"/>
    <col min="4069" max="4069" width="7.5703125" style="22" customWidth="1"/>
    <col min="4070" max="4070" width="40" style="22" customWidth="1"/>
    <col min="4071" max="4071" width="8.28515625" style="22" customWidth="1"/>
    <col min="4072" max="4073" width="10.85546875" style="22" customWidth="1"/>
    <col min="4074" max="4074" width="17.85546875" style="22" customWidth="1"/>
    <col min="4075" max="4324" width="9.140625" style="22"/>
    <col min="4325" max="4325" width="7.5703125" style="22" customWidth="1"/>
    <col min="4326" max="4326" width="40" style="22" customWidth="1"/>
    <col min="4327" max="4327" width="8.28515625" style="22" customWidth="1"/>
    <col min="4328" max="4329" width="10.85546875" style="22" customWidth="1"/>
    <col min="4330" max="4330" width="17.85546875" style="22" customWidth="1"/>
    <col min="4331" max="4580" width="9.140625" style="22"/>
    <col min="4581" max="4581" width="7.5703125" style="22" customWidth="1"/>
    <col min="4582" max="4582" width="40" style="22" customWidth="1"/>
    <col min="4583" max="4583" width="8.28515625" style="22" customWidth="1"/>
    <col min="4584" max="4585" width="10.85546875" style="22" customWidth="1"/>
    <col min="4586" max="4586" width="17.85546875" style="22" customWidth="1"/>
    <col min="4587" max="4836" width="9.140625" style="22"/>
    <col min="4837" max="4837" width="7.5703125" style="22" customWidth="1"/>
    <col min="4838" max="4838" width="40" style="22" customWidth="1"/>
    <col min="4839" max="4839" width="8.28515625" style="22" customWidth="1"/>
    <col min="4840" max="4841" width="10.85546875" style="22" customWidth="1"/>
    <col min="4842" max="4842" width="17.85546875" style="22" customWidth="1"/>
    <col min="4843" max="5092" width="9.140625" style="22"/>
    <col min="5093" max="5093" width="7.5703125" style="22" customWidth="1"/>
    <col min="5094" max="5094" width="40" style="22" customWidth="1"/>
    <col min="5095" max="5095" width="8.28515625" style="22" customWidth="1"/>
    <col min="5096" max="5097" width="10.85546875" style="22" customWidth="1"/>
    <col min="5098" max="5098" width="17.85546875" style="22" customWidth="1"/>
    <col min="5099" max="5348" width="9.140625" style="22"/>
    <col min="5349" max="5349" width="7.5703125" style="22" customWidth="1"/>
    <col min="5350" max="5350" width="40" style="22" customWidth="1"/>
    <col min="5351" max="5351" width="8.28515625" style="22" customWidth="1"/>
    <col min="5352" max="5353" width="10.85546875" style="22" customWidth="1"/>
    <col min="5354" max="5354" width="17.85546875" style="22" customWidth="1"/>
    <col min="5355" max="5604" width="9.140625" style="22"/>
    <col min="5605" max="5605" width="7.5703125" style="22" customWidth="1"/>
    <col min="5606" max="5606" width="40" style="22" customWidth="1"/>
    <col min="5607" max="5607" width="8.28515625" style="22" customWidth="1"/>
    <col min="5608" max="5609" width="10.85546875" style="22" customWidth="1"/>
    <col min="5610" max="5610" width="17.85546875" style="22" customWidth="1"/>
    <col min="5611" max="5860" width="9.140625" style="22"/>
    <col min="5861" max="5861" width="7.5703125" style="22" customWidth="1"/>
    <col min="5862" max="5862" width="40" style="22" customWidth="1"/>
    <col min="5863" max="5863" width="8.28515625" style="22" customWidth="1"/>
    <col min="5864" max="5865" width="10.85546875" style="22" customWidth="1"/>
    <col min="5866" max="5866" width="17.85546875" style="22" customWidth="1"/>
    <col min="5867" max="6116" width="9.140625" style="22"/>
    <col min="6117" max="6117" width="7.5703125" style="22" customWidth="1"/>
    <col min="6118" max="6118" width="40" style="22" customWidth="1"/>
    <col min="6119" max="6119" width="8.28515625" style="22" customWidth="1"/>
    <col min="6120" max="6121" width="10.85546875" style="22" customWidth="1"/>
    <col min="6122" max="6122" width="17.85546875" style="22" customWidth="1"/>
    <col min="6123" max="6372" width="9.140625" style="22"/>
    <col min="6373" max="6373" width="7.5703125" style="22" customWidth="1"/>
    <col min="6374" max="6374" width="40" style="22" customWidth="1"/>
    <col min="6375" max="6375" width="8.28515625" style="22" customWidth="1"/>
    <col min="6376" max="6377" width="10.85546875" style="22" customWidth="1"/>
    <col min="6378" max="6378" width="17.85546875" style="22" customWidth="1"/>
    <col min="6379" max="6628" width="9.140625" style="22"/>
    <col min="6629" max="6629" width="7.5703125" style="22" customWidth="1"/>
    <col min="6630" max="6630" width="40" style="22" customWidth="1"/>
    <col min="6631" max="6631" width="8.28515625" style="22" customWidth="1"/>
    <col min="6632" max="6633" width="10.85546875" style="22" customWidth="1"/>
    <col min="6634" max="6634" width="17.85546875" style="22" customWidth="1"/>
    <col min="6635" max="6884" width="9.140625" style="22"/>
    <col min="6885" max="6885" width="7.5703125" style="22" customWidth="1"/>
    <col min="6886" max="6886" width="40" style="22" customWidth="1"/>
    <col min="6887" max="6887" width="8.28515625" style="22" customWidth="1"/>
    <col min="6888" max="6889" width="10.85546875" style="22" customWidth="1"/>
    <col min="6890" max="6890" width="17.85546875" style="22" customWidth="1"/>
    <col min="6891" max="7140" width="9.140625" style="22"/>
    <col min="7141" max="7141" width="7.5703125" style="22" customWidth="1"/>
    <col min="7142" max="7142" width="40" style="22" customWidth="1"/>
    <col min="7143" max="7143" width="8.28515625" style="22" customWidth="1"/>
    <col min="7144" max="7145" width="10.85546875" style="22" customWidth="1"/>
    <col min="7146" max="7146" width="17.85546875" style="22" customWidth="1"/>
    <col min="7147" max="7396" width="9.140625" style="22"/>
    <col min="7397" max="7397" width="7.5703125" style="22" customWidth="1"/>
    <col min="7398" max="7398" width="40" style="22" customWidth="1"/>
    <col min="7399" max="7399" width="8.28515625" style="22" customWidth="1"/>
    <col min="7400" max="7401" width="10.85546875" style="22" customWidth="1"/>
    <col min="7402" max="7402" width="17.85546875" style="22" customWidth="1"/>
    <col min="7403" max="7652" width="9.140625" style="22"/>
    <col min="7653" max="7653" width="7.5703125" style="22" customWidth="1"/>
    <col min="7654" max="7654" width="40" style="22" customWidth="1"/>
    <col min="7655" max="7655" width="8.28515625" style="22" customWidth="1"/>
    <col min="7656" max="7657" width="10.85546875" style="22" customWidth="1"/>
    <col min="7658" max="7658" width="17.85546875" style="22" customWidth="1"/>
    <col min="7659" max="7908" width="9.140625" style="22"/>
    <col min="7909" max="7909" width="7.5703125" style="22" customWidth="1"/>
    <col min="7910" max="7910" width="40" style="22" customWidth="1"/>
    <col min="7911" max="7911" width="8.28515625" style="22" customWidth="1"/>
    <col min="7912" max="7913" width="10.85546875" style="22" customWidth="1"/>
    <col min="7914" max="7914" width="17.85546875" style="22" customWidth="1"/>
    <col min="7915" max="8164" width="9.140625" style="22"/>
    <col min="8165" max="8165" width="7.5703125" style="22" customWidth="1"/>
    <col min="8166" max="8166" width="40" style="22" customWidth="1"/>
    <col min="8167" max="8167" width="8.28515625" style="22" customWidth="1"/>
    <col min="8168" max="8169" width="10.85546875" style="22" customWidth="1"/>
    <col min="8170" max="8170" width="17.85546875" style="22" customWidth="1"/>
    <col min="8171" max="8420" width="9.140625" style="22"/>
    <col min="8421" max="8421" width="7.5703125" style="22" customWidth="1"/>
    <col min="8422" max="8422" width="40" style="22" customWidth="1"/>
    <col min="8423" max="8423" width="8.28515625" style="22" customWidth="1"/>
    <col min="8424" max="8425" width="10.85546875" style="22" customWidth="1"/>
    <col min="8426" max="8426" width="17.85546875" style="22" customWidth="1"/>
    <col min="8427" max="8676" width="9.140625" style="22"/>
    <col min="8677" max="8677" width="7.5703125" style="22" customWidth="1"/>
    <col min="8678" max="8678" width="40" style="22" customWidth="1"/>
    <col min="8679" max="8679" width="8.28515625" style="22" customWidth="1"/>
    <col min="8680" max="8681" width="10.85546875" style="22" customWidth="1"/>
    <col min="8682" max="8682" width="17.85546875" style="22" customWidth="1"/>
    <col min="8683" max="8932" width="9.140625" style="22"/>
    <col min="8933" max="8933" width="7.5703125" style="22" customWidth="1"/>
    <col min="8934" max="8934" width="40" style="22" customWidth="1"/>
    <col min="8935" max="8935" width="8.28515625" style="22" customWidth="1"/>
    <col min="8936" max="8937" width="10.85546875" style="22" customWidth="1"/>
    <col min="8938" max="8938" width="17.85546875" style="22" customWidth="1"/>
    <col min="8939" max="9188" width="9.140625" style="22"/>
    <col min="9189" max="9189" width="7.5703125" style="22" customWidth="1"/>
    <col min="9190" max="9190" width="40" style="22" customWidth="1"/>
    <col min="9191" max="9191" width="8.28515625" style="22" customWidth="1"/>
    <col min="9192" max="9193" width="10.85546875" style="22" customWidth="1"/>
    <col min="9194" max="9194" width="17.85546875" style="22" customWidth="1"/>
    <col min="9195" max="9444" width="9.140625" style="22"/>
    <col min="9445" max="9445" width="7.5703125" style="22" customWidth="1"/>
    <col min="9446" max="9446" width="40" style="22" customWidth="1"/>
    <col min="9447" max="9447" width="8.28515625" style="22" customWidth="1"/>
    <col min="9448" max="9449" width="10.85546875" style="22" customWidth="1"/>
    <col min="9450" max="9450" width="17.85546875" style="22" customWidth="1"/>
    <col min="9451" max="9700" width="9.140625" style="22"/>
    <col min="9701" max="9701" width="7.5703125" style="22" customWidth="1"/>
    <col min="9702" max="9702" width="40" style="22" customWidth="1"/>
    <col min="9703" max="9703" width="8.28515625" style="22" customWidth="1"/>
    <col min="9704" max="9705" width="10.85546875" style="22" customWidth="1"/>
    <col min="9706" max="9706" width="17.85546875" style="22" customWidth="1"/>
    <col min="9707" max="9956" width="9.140625" style="22"/>
    <col min="9957" max="9957" width="7.5703125" style="22" customWidth="1"/>
    <col min="9958" max="9958" width="40" style="22" customWidth="1"/>
    <col min="9959" max="9959" width="8.28515625" style="22" customWidth="1"/>
    <col min="9960" max="9961" width="10.85546875" style="22" customWidth="1"/>
    <col min="9962" max="9962" width="17.85546875" style="22" customWidth="1"/>
    <col min="9963" max="10212" width="9.140625" style="22"/>
    <col min="10213" max="10213" width="7.5703125" style="22" customWidth="1"/>
    <col min="10214" max="10214" width="40" style="22" customWidth="1"/>
    <col min="10215" max="10215" width="8.28515625" style="22" customWidth="1"/>
    <col min="10216" max="10217" width="10.85546875" style="22" customWidth="1"/>
    <col min="10218" max="10218" width="17.85546875" style="22" customWidth="1"/>
    <col min="10219" max="10468" width="9.140625" style="22"/>
    <col min="10469" max="10469" width="7.5703125" style="22" customWidth="1"/>
    <col min="10470" max="10470" width="40" style="22" customWidth="1"/>
    <col min="10471" max="10471" width="8.28515625" style="22" customWidth="1"/>
    <col min="10472" max="10473" width="10.85546875" style="22" customWidth="1"/>
    <col min="10474" max="10474" width="17.85546875" style="22" customWidth="1"/>
    <col min="10475" max="10724" width="9.140625" style="22"/>
    <col min="10725" max="10725" width="7.5703125" style="22" customWidth="1"/>
    <col min="10726" max="10726" width="40" style="22" customWidth="1"/>
    <col min="10727" max="10727" width="8.28515625" style="22" customWidth="1"/>
    <col min="10728" max="10729" width="10.85546875" style="22" customWidth="1"/>
    <col min="10730" max="10730" width="17.85546875" style="22" customWidth="1"/>
    <col min="10731" max="10980" width="9.140625" style="22"/>
    <col min="10981" max="10981" width="7.5703125" style="22" customWidth="1"/>
    <col min="10982" max="10982" width="40" style="22" customWidth="1"/>
    <col min="10983" max="10983" width="8.28515625" style="22" customWidth="1"/>
    <col min="10984" max="10985" width="10.85546875" style="22" customWidth="1"/>
    <col min="10986" max="10986" width="17.85546875" style="22" customWidth="1"/>
    <col min="10987" max="11236" width="9.140625" style="22"/>
    <col min="11237" max="11237" width="7.5703125" style="22" customWidth="1"/>
    <col min="11238" max="11238" width="40" style="22" customWidth="1"/>
    <col min="11239" max="11239" width="8.28515625" style="22" customWidth="1"/>
    <col min="11240" max="11241" width="10.85546875" style="22" customWidth="1"/>
    <col min="11242" max="11242" width="17.85546875" style="22" customWidth="1"/>
    <col min="11243" max="11492" width="9.140625" style="22"/>
    <col min="11493" max="11493" width="7.5703125" style="22" customWidth="1"/>
    <col min="11494" max="11494" width="40" style="22" customWidth="1"/>
    <col min="11495" max="11495" width="8.28515625" style="22" customWidth="1"/>
    <col min="11496" max="11497" width="10.85546875" style="22" customWidth="1"/>
    <col min="11498" max="11498" width="17.85546875" style="22" customWidth="1"/>
    <col min="11499" max="11748" width="9.140625" style="22"/>
    <col min="11749" max="11749" width="7.5703125" style="22" customWidth="1"/>
    <col min="11750" max="11750" width="40" style="22" customWidth="1"/>
    <col min="11751" max="11751" width="8.28515625" style="22" customWidth="1"/>
    <col min="11752" max="11753" width="10.85546875" style="22" customWidth="1"/>
    <col min="11754" max="11754" width="17.85546875" style="22" customWidth="1"/>
    <col min="11755" max="12004" width="9.140625" style="22"/>
    <col min="12005" max="12005" width="7.5703125" style="22" customWidth="1"/>
    <col min="12006" max="12006" width="40" style="22" customWidth="1"/>
    <col min="12007" max="12007" width="8.28515625" style="22" customWidth="1"/>
    <col min="12008" max="12009" width="10.85546875" style="22" customWidth="1"/>
    <col min="12010" max="12010" width="17.85546875" style="22" customWidth="1"/>
    <col min="12011" max="12260" width="9.140625" style="22"/>
    <col min="12261" max="12261" width="7.5703125" style="22" customWidth="1"/>
    <col min="12262" max="12262" width="40" style="22" customWidth="1"/>
    <col min="12263" max="12263" width="8.28515625" style="22" customWidth="1"/>
    <col min="12264" max="12265" width="10.85546875" style="22" customWidth="1"/>
    <col min="12266" max="12266" width="17.85546875" style="22" customWidth="1"/>
    <col min="12267" max="12516" width="9.140625" style="22"/>
    <col min="12517" max="12517" width="7.5703125" style="22" customWidth="1"/>
    <col min="12518" max="12518" width="40" style="22" customWidth="1"/>
    <col min="12519" max="12519" width="8.28515625" style="22" customWidth="1"/>
    <col min="12520" max="12521" width="10.85546875" style="22" customWidth="1"/>
    <col min="12522" max="12522" width="17.85546875" style="22" customWidth="1"/>
    <col min="12523" max="12772" width="9.140625" style="22"/>
    <col min="12773" max="12773" width="7.5703125" style="22" customWidth="1"/>
    <col min="12774" max="12774" width="40" style="22" customWidth="1"/>
    <col min="12775" max="12775" width="8.28515625" style="22" customWidth="1"/>
    <col min="12776" max="12777" width="10.85546875" style="22" customWidth="1"/>
    <col min="12778" max="12778" width="17.85546875" style="22" customWidth="1"/>
    <col min="12779" max="13028" width="9.140625" style="22"/>
    <col min="13029" max="13029" width="7.5703125" style="22" customWidth="1"/>
    <col min="13030" max="13030" width="40" style="22" customWidth="1"/>
    <col min="13031" max="13031" width="8.28515625" style="22" customWidth="1"/>
    <col min="13032" max="13033" width="10.85546875" style="22" customWidth="1"/>
    <col min="13034" max="13034" width="17.85546875" style="22" customWidth="1"/>
    <col min="13035" max="13284" width="9.140625" style="22"/>
    <col min="13285" max="13285" width="7.5703125" style="22" customWidth="1"/>
    <col min="13286" max="13286" width="40" style="22" customWidth="1"/>
    <col min="13287" max="13287" width="8.28515625" style="22" customWidth="1"/>
    <col min="13288" max="13289" width="10.85546875" style="22" customWidth="1"/>
    <col min="13290" max="13290" width="17.85546875" style="22" customWidth="1"/>
    <col min="13291" max="13540" width="9.140625" style="22"/>
    <col min="13541" max="13541" width="7.5703125" style="22" customWidth="1"/>
    <col min="13542" max="13542" width="40" style="22" customWidth="1"/>
    <col min="13543" max="13543" width="8.28515625" style="22" customWidth="1"/>
    <col min="13544" max="13545" width="10.85546875" style="22" customWidth="1"/>
    <col min="13546" max="13546" width="17.85546875" style="22" customWidth="1"/>
    <col min="13547" max="13796" width="9.140625" style="22"/>
    <col min="13797" max="13797" width="7.5703125" style="22" customWidth="1"/>
    <col min="13798" max="13798" width="40" style="22" customWidth="1"/>
    <col min="13799" max="13799" width="8.28515625" style="22" customWidth="1"/>
    <col min="13800" max="13801" width="10.85546875" style="22" customWidth="1"/>
    <col min="13802" max="13802" width="17.85546875" style="22" customWidth="1"/>
    <col min="13803" max="14052" width="9.140625" style="22"/>
    <col min="14053" max="14053" width="7.5703125" style="22" customWidth="1"/>
    <col min="14054" max="14054" width="40" style="22" customWidth="1"/>
    <col min="14055" max="14055" width="8.28515625" style="22" customWidth="1"/>
    <col min="14056" max="14057" width="10.85546875" style="22" customWidth="1"/>
    <col min="14058" max="14058" width="17.85546875" style="22" customWidth="1"/>
    <col min="14059" max="14308" width="9.140625" style="22"/>
    <col min="14309" max="14309" width="7.5703125" style="22" customWidth="1"/>
    <col min="14310" max="14310" width="40" style="22" customWidth="1"/>
    <col min="14311" max="14311" width="8.28515625" style="22" customWidth="1"/>
    <col min="14312" max="14313" width="10.85546875" style="22" customWidth="1"/>
    <col min="14314" max="14314" width="17.85546875" style="22" customWidth="1"/>
    <col min="14315" max="14564" width="9.140625" style="22"/>
    <col min="14565" max="14565" width="7.5703125" style="22" customWidth="1"/>
    <col min="14566" max="14566" width="40" style="22" customWidth="1"/>
    <col min="14567" max="14567" width="8.28515625" style="22" customWidth="1"/>
    <col min="14568" max="14569" width="10.85546875" style="22" customWidth="1"/>
    <col min="14570" max="14570" width="17.85546875" style="22" customWidth="1"/>
    <col min="14571" max="14820" width="9.140625" style="22"/>
    <col min="14821" max="14821" width="7.5703125" style="22" customWidth="1"/>
    <col min="14822" max="14822" width="40" style="22" customWidth="1"/>
    <col min="14823" max="14823" width="8.28515625" style="22" customWidth="1"/>
    <col min="14824" max="14825" width="10.85546875" style="22" customWidth="1"/>
    <col min="14826" max="14826" width="17.85546875" style="22" customWidth="1"/>
    <col min="14827" max="15076" width="9.140625" style="22"/>
    <col min="15077" max="15077" width="7.5703125" style="22" customWidth="1"/>
    <col min="15078" max="15078" width="40" style="22" customWidth="1"/>
    <col min="15079" max="15079" width="8.28515625" style="22" customWidth="1"/>
    <col min="15080" max="15081" width="10.85546875" style="22" customWidth="1"/>
    <col min="15082" max="15082" width="17.85546875" style="22" customWidth="1"/>
    <col min="15083" max="15332" width="9.140625" style="22"/>
    <col min="15333" max="15333" width="7.5703125" style="22" customWidth="1"/>
    <col min="15334" max="15334" width="40" style="22" customWidth="1"/>
    <col min="15335" max="15335" width="8.28515625" style="22" customWidth="1"/>
    <col min="15336" max="15337" width="10.85546875" style="22" customWidth="1"/>
    <col min="15338" max="15338" width="17.85546875" style="22" customWidth="1"/>
    <col min="15339" max="15588" width="9.140625" style="22"/>
    <col min="15589" max="15589" width="7.5703125" style="22" customWidth="1"/>
    <col min="15590" max="15590" width="40" style="22" customWidth="1"/>
    <col min="15591" max="15591" width="8.28515625" style="22" customWidth="1"/>
    <col min="15592" max="15593" width="10.85546875" style="22" customWidth="1"/>
    <col min="15594" max="15594" width="17.85546875" style="22" customWidth="1"/>
    <col min="15595" max="15844" width="9.140625" style="22"/>
    <col min="15845" max="15845" width="7.5703125" style="22" customWidth="1"/>
    <col min="15846" max="15846" width="40" style="22" customWidth="1"/>
    <col min="15847" max="15847" width="8.28515625" style="22" customWidth="1"/>
    <col min="15848" max="15849" width="10.85546875" style="22" customWidth="1"/>
    <col min="15850" max="15850" width="17.85546875" style="22" customWidth="1"/>
    <col min="15851" max="16100" width="9.140625" style="22"/>
    <col min="16101" max="16101" width="7.5703125" style="22" customWidth="1"/>
    <col min="16102" max="16102" width="40" style="22" customWidth="1"/>
    <col min="16103" max="16103" width="8.28515625" style="22" customWidth="1"/>
    <col min="16104" max="16105" width="10.85546875" style="22" customWidth="1"/>
    <col min="16106" max="16106" width="17.85546875" style="22" customWidth="1"/>
    <col min="16107" max="16384" width="9.140625" style="22"/>
  </cols>
  <sheetData>
    <row r="1" spans="1:9" x14ac:dyDescent="0.25">
      <c r="A1" s="23"/>
      <c r="B1" s="25" t="s">
        <v>231</v>
      </c>
      <c r="C1" s="26"/>
    </row>
    <row r="2" spans="1:9" x14ac:dyDescent="0.25">
      <c r="A2" s="42"/>
      <c r="B2" s="24" t="s">
        <v>237</v>
      </c>
      <c r="C2" s="26"/>
      <c r="D2" s="87"/>
    </row>
    <row r="3" spans="1:9" ht="16.5" x14ac:dyDescent="0.25">
      <c r="A3" s="42"/>
      <c r="B3" s="81" t="s">
        <v>258</v>
      </c>
      <c r="C3" s="26"/>
      <c r="D3" s="87"/>
    </row>
    <row r="4" spans="1:9" x14ac:dyDescent="0.25">
      <c r="A4" s="42"/>
      <c r="B4" s="24"/>
      <c r="C4" s="26"/>
      <c r="D4" s="87"/>
    </row>
    <row r="5" spans="1:9" x14ac:dyDescent="0.25">
      <c r="A5" s="42" t="s">
        <v>0</v>
      </c>
      <c r="B5" s="24" t="s">
        <v>237</v>
      </c>
      <c r="C5" s="26"/>
      <c r="D5" s="87"/>
    </row>
    <row r="6" spans="1:9" ht="33" x14ac:dyDescent="0.25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ht="24" customHeight="1" x14ac:dyDescent="0.3">
      <c r="A7" s="8" t="s">
        <v>5</v>
      </c>
      <c r="B7" s="35" t="s">
        <v>179</v>
      </c>
      <c r="C7" s="34" t="s">
        <v>44</v>
      </c>
      <c r="D7" s="84">
        <v>40000</v>
      </c>
      <c r="E7" s="84">
        <v>3</v>
      </c>
      <c r="F7" s="36"/>
      <c r="G7" s="36">
        <f>D7*E7*F7</f>
        <v>0</v>
      </c>
      <c r="H7" s="36"/>
      <c r="I7" s="36">
        <f>G7+H7</f>
        <v>0</v>
      </c>
    </row>
    <row r="8" spans="1:9" ht="24" customHeight="1" x14ac:dyDescent="0.3">
      <c r="A8" s="8" t="s">
        <v>7</v>
      </c>
      <c r="B8" s="35" t="s">
        <v>187</v>
      </c>
      <c r="C8" s="34" t="s">
        <v>44</v>
      </c>
      <c r="D8" s="84">
        <v>45000</v>
      </c>
      <c r="E8" s="84">
        <v>3</v>
      </c>
      <c r="F8" s="36"/>
      <c r="G8" s="36">
        <f t="shared" ref="G8:G12" si="0">D8*E8*F8</f>
        <v>0</v>
      </c>
      <c r="H8" s="36"/>
      <c r="I8" s="36">
        <f t="shared" ref="I8:I12" si="1">G8+H8</f>
        <v>0</v>
      </c>
    </row>
    <row r="9" spans="1:9" ht="33" x14ac:dyDescent="0.3">
      <c r="A9" s="8" t="s">
        <v>9</v>
      </c>
      <c r="B9" s="35" t="s">
        <v>206</v>
      </c>
      <c r="C9" s="34" t="s">
        <v>44</v>
      </c>
      <c r="D9" s="84">
        <v>8000</v>
      </c>
      <c r="E9" s="84">
        <v>3</v>
      </c>
      <c r="F9" s="36"/>
      <c r="G9" s="36">
        <f t="shared" si="0"/>
        <v>0</v>
      </c>
      <c r="H9" s="36"/>
      <c r="I9" s="36">
        <f t="shared" si="1"/>
        <v>0</v>
      </c>
    </row>
    <row r="10" spans="1:9" ht="33" x14ac:dyDescent="0.3">
      <c r="A10" s="8" t="s">
        <v>10</v>
      </c>
      <c r="B10" s="35" t="s">
        <v>207</v>
      </c>
      <c r="C10" s="34" t="s">
        <v>44</v>
      </c>
      <c r="D10" s="84">
        <v>8000</v>
      </c>
      <c r="E10" s="84">
        <v>3</v>
      </c>
      <c r="F10" s="36"/>
      <c r="G10" s="36">
        <f t="shared" si="0"/>
        <v>0</v>
      </c>
      <c r="H10" s="36"/>
      <c r="I10" s="36">
        <f t="shared" si="1"/>
        <v>0</v>
      </c>
    </row>
    <row r="11" spans="1:9" ht="33" x14ac:dyDescent="0.3">
      <c r="A11" s="8" t="s">
        <v>11</v>
      </c>
      <c r="B11" s="35" t="s">
        <v>208</v>
      </c>
      <c r="C11" s="34" t="s">
        <v>44</v>
      </c>
      <c r="D11" s="84">
        <v>45000</v>
      </c>
      <c r="E11" s="84">
        <v>3</v>
      </c>
      <c r="F11" s="36"/>
      <c r="G11" s="36">
        <f t="shared" si="0"/>
        <v>0</v>
      </c>
      <c r="H11" s="36"/>
      <c r="I11" s="36">
        <f t="shared" si="1"/>
        <v>0</v>
      </c>
    </row>
    <row r="12" spans="1:9" ht="27.75" customHeight="1" x14ac:dyDescent="0.3">
      <c r="A12" s="8" t="s">
        <v>12</v>
      </c>
      <c r="B12" s="19" t="s">
        <v>255</v>
      </c>
      <c r="C12" s="34" t="s">
        <v>22</v>
      </c>
      <c r="D12" s="84">
        <v>100</v>
      </c>
      <c r="E12" s="84">
        <v>3</v>
      </c>
      <c r="F12" s="36"/>
      <c r="G12" s="36">
        <f t="shared" si="0"/>
        <v>0</v>
      </c>
      <c r="H12" s="36"/>
      <c r="I12" s="36">
        <f t="shared" si="1"/>
        <v>0</v>
      </c>
    </row>
    <row r="13" spans="1:9" s="1" customFormat="1" ht="17.25" thickBot="1" x14ac:dyDescent="0.35">
      <c r="C13" s="4"/>
    </row>
    <row r="14" spans="1:9" s="1" customFormat="1" ht="18" thickTop="1" thickBot="1" x14ac:dyDescent="0.35">
      <c r="C14" s="4"/>
      <c r="G14" s="17">
        <f>SUM(G7:G12)</f>
        <v>0</v>
      </c>
      <c r="H14" s="40" t="s">
        <v>264</v>
      </c>
    </row>
    <row r="15" spans="1:9" s="1" customFormat="1" ht="17.25" thickTop="1" x14ac:dyDescent="0.3">
      <c r="C15" s="4"/>
    </row>
    <row r="16" spans="1:9" s="1" customFormat="1" ht="16.5" x14ac:dyDescent="0.3">
      <c r="C16" s="4"/>
    </row>
    <row r="17" spans="1:9" s="1" customFormat="1" ht="16.5" x14ac:dyDescent="0.3">
      <c r="A17" s="85" t="s">
        <v>265</v>
      </c>
      <c r="B17" s="85"/>
      <c r="C17" s="95"/>
      <c r="D17" s="85"/>
      <c r="E17" s="85" t="s">
        <v>266</v>
      </c>
      <c r="F17" s="85"/>
      <c r="G17" s="85"/>
      <c r="H17" s="85" t="s">
        <v>267</v>
      </c>
      <c r="I17" s="85"/>
    </row>
    <row r="18" spans="1:9" s="1" customFormat="1" ht="16.5" x14ac:dyDescent="0.3">
      <c r="A18" s="85" t="s">
        <v>268</v>
      </c>
      <c r="B18" s="85"/>
      <c r="C18" s="95"/>
      <c r="D18" s="85"/>
      <c r="E18" s="85"/>
      <c r="F18" s="85"/>
      <c r="G18" s="85"/>
      <c r="H18" s="85" t="s">
        <v>269</v>
      </c>
      <c r="I18" s="85"/>
    </row>
  </sheetData>
  <phoneticPr fontId="3" type="noConversion"/>
  <pageMargins left="0.7" right="0.7" top="0.75" bottom="0.75" header="0.3" footer="0.3"/>
  <pageSetup paperSize="9" scale="7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E1829-347C-4D08-AC59-7EE7ADC07785}">
  <sheetPr>
    <pageSetUpPr fitToPage="1"/>
  </sheetPr>
  <dimension ref="A1:I20"/>
  <sheetViews>
    <sheetView tabSelected="1" workbookViewId="0"/>
  </sheetViews>
  <sheetFormatPr defaultRowHeight="15" x14ac:dyDescent="0.25"/>
  <cols>
    <col min="2" max="2" width="52.28515625" customWidth="1"/>
    <col min="4" max="4" width="17.7109375" customWidth="1"/>
    <col min="6" max="6" width="16.7109375" customWidth="1"/>
    <col min="7" max="7" width="19.85546875" customWidth="1"/>
    <col min="8" max="8" width="17.28515625" customWidth="1"/>
    <col min="9" max="9" width="21.7109375" customWidth="1"/>
  </cols>
  <sheetData>
    <row r="1" spans="1:9" s="22" customFormat="1" ht="16.5" x14ac:dyDescent="0.25">
      <c r="A1" s="15"/>
      <c r="B1" s="22" t="s">
        <v>232</v>
      </c>
    </row>
    <row r="2" spans="1:9" s="22" customFormat="1" ht="16.5" x14ac:dyDescent="0.25">
      <c r="A2" s="15"/>
      <c r="B2" s="101" t="s">
        <v>233</v>
      </c>
      <c r="C2" s="101"/>
    </row>
    <row r="3" spans="1:9" s="22" customFormat="1" ht="16.5" x14ac:dyDescent="0.25">
      <c r="A3" s="15"/>
      <c r="B3" s="81" t="s">
        <v>258</v>
      </c>
      <c r="C3" s="61"/>
    </row>
    <row r="4" spans="1:9" s="22" customFormat="1" ht="16.5" x14ac:dyDescent="0.25">
      <c r="A4" s="15"/>
      <c r="B4" s="81"/>
      <c r="C4" s="61"/>
    </row>
    <row r="5" spans="1:9" s="22" customFormat="1" ht="16.5" x14ac:dyDescent="0.25">
      <c r="A5" s="15"/>
      <c r="B5" s="101" t="s">
        <v>233</v>
      </c>
      <c r="C5" s="101"/>
    </row>
    <row r="6" spans="1:9" s="22" customFormat="1" ht="33" x14ac:dyDescent="0.25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s="22" customFormat="1" ht="33" x14ac:dyDescent="0.3">
      <c r="A7" s="20" t="s">
        <v>5</v>
      </c>
      <c r="B7" s="37" t="s">
        <v>222</v>
      </c>
      <c r="C7" s="12" t="s">
        <v>8</v>
      </c>
      <c r="D7" s="84">
        <v>900</v>
      </c>
      <c r="E7" s="96">
        <v>3</v>
      </c>
      <c r="F7" s="74"/>
      <c r="G7" s="74">
        <f>D7*E7*F7</f>
        <v>0</v>
      </c>
      <c r="H7" s="74"/>
      <c r="I7" s="74">
        <f>G7+H7</f>
        <v>0</v>
      </c>
    </row>
    <row r="8" spans="1:9" s="22" customFormat="1" ht="49.5" x14ac:dyDescent="0.3">
      <c r="A8" s="20" t="s">
        <v>7</v>
      </c>
      <c r="B8" s="39" t="s">
        <v>223</v>
      </c>
      <c r="C8" s="12" t="s">
        <v>44</v>
      </c>
      <c r="D8" s="84">
        <v>8500</v>
      </c>
      <c r="E8" s="96">
        <v>3</v>
      </c>
      <c r="F8" s="74"/>
      <c r="G8" s="74">
        <f t="shared" ref="G8:G14" si="0">D8*E8*F8</f>
        <v>0</v>
      </c>
      <c r="H8" s="74"/>
      <c r="I8" s="74">
        <f t="shared" ref="I8:I14" si="1">G8+H8</f>
        <v>0</v>
      </c>
    </row>
    <row r="9" spans="1:9" s="22" customFormat="1" ht="49.5" x14ac:dyDescent="0.3">
      <c r="A9" s="20" t="s">
        <v>9</v>
      </c>
      <c r="B9" s="39" t="s">
        <v>249</v>
      </c>
      <c r="C9" s="12" t="s">
        <v>44</v>
      </c>
      <c r="D9" s="84">
        <v>200</v>
      </c>
      <c r="E9" s="96">
        <v>3</v>
      </c>
      <c r="F9" s="74"/>
      <c r="G9" s="74">
        <f t="shared" si="0"/>
        <v>0</v>
      </c>
      <c r="H9" s="74"/>
      <c r="I9" s="74">
        <f t="shared" si="1"/>
        <v>0</v>
      </c>
    </row>
    <row r="10" spans="1:9" s="22" customFormat="1" ht="49.5" x14ac:dyDescent="0.3">
      <c r="A10" s="20" t="s">
        <v>10</v>
      </c>
      <c r="B10" s="39" t="s">
        <v>224</v>
      </c>
      <c r="C10" s="12" t="s">
        <v>8</v>
      </c>
      <c r="D10" s="84">
        <v>500</v>
      </c>
      <c r="E10" s="96">
        <v>3</v>
      </c>
      <c r="F10" s="74"/>
      <c r="G10" s="74">
        <f t="shared" si="0"/>
        <v>0</v>
      </c>
      <c r="H10" s="74"/>
      <c r="I10" s="74">
        <f t="shared" si="1"/>
        <v>0</v>
      </c>
    </row>
    <row r="11" spans="1:9" s="22" customFormat="1" ht="33" x14ac:dyDescent="0.3">
      <c r="A11" s="20" t="s">
        <v>11</v>
      </c>
      <c r="B11" s="39" t="s">
        <v>225</v>
      </c>
      <c r="C11" s="12" t="s">
        <v>6</v>
      </c>
      <c r="D11" s="84">
        <v>1200</v>
      </c>
      <c r="E11" s="96">
        <v>3</v>
      </c>
      <c r="F11" s="74"/>
      <c r="G11" s="74">
        <f t="shared" si="0"/>
        <v>0</v>
      </c>
      <c r="H11" s="74"/>
      <c r="I11" s="74">
        <f t="shared" si="1"/>
        <v>0</v>
      </c>
    </row>
    <row r="12" spans="1:9" s="22" customFormat="1" ht="49.5" x14ac:dyDescent="0.3">
      <c r="A12" s="20" t="s">
        <v>12</v>
      </c>
      <c r="B12" s="39" t="s">
        <v>226</v>
      </c>
      <c r="C12" s="12" t="s">
        <v>8</v>
      </c>
      <c r="D12" s="84">
        <v>300</v>
      </c>
      <c r="E12" s="96">
        <v>3</v>
      </c>
      <c r="F12" s="74"/>
      <c r="G12" s="74">
        <f t="shared" si="0"/>
        <v>0</v>
      </c>
      <c r="H12" s="74"/>
      <c r="I12" s="74">
        <f t="shared" si="1"/>
        <v>0</v>
      </c>
    </row>
    <row r="13" spans="1:9" s="22" customFormat="1" ht="33" x14ac:dyDescent="0.3">
      <c r="A13" s="20" t="s">
        <v>13</v>
      </c>
      <c r="B13" s="39" t="s">
        <v>227</v>
      </c>
      <c r="C13" s="12" t="s">
        <v>22</v>
      </c>
      <c r="D13" s="84">
        <v>200</v>
      </c>
      <c r="E13" s="96">
        <v>3</v>
      </c>
      <c r="F13" s="74"/>
      <c r="G13" s="74">
        <f t="shared" si="0"/>
        <v>0</v>
      </c>
      <c r="H13" s="74"/>
      <c r="I13" s="74">
        <f t="shared" si="1"/>
        <v>0</v>
      </c>
    </row>
    <row r="14" spans="1:9" s="22" customFormat="1" ht="26.25" customHeight="1" x14ac:dyDescent="0.3">
      <c r="A14" s="20" t="s">
        <v>14</v>
      </c>
      <c r="B14" s="37" t="s">
        <v>255</v>
      </c>
      <c r="C14" s="12" t="s">
        <v>22</v>
      </c>
      <c r="D14" s="84">
        <v>50</v>
      </c>
      <c r="E14" s="96">
        <v>3</v>
      </c>
      <c r="F14" s="74"/>
      <c r="G14" s="74">
        <f t="shared" si="0"/>
        <v>0</v>
      </c>
      <c r="H14" s="74"/>
      <c r="I14" s="74">
        <f t="shared" si="1"/>
        <v>0</v>
      </c>
    </row>
    <row r="15" spans="1:9" s="1" customFormat="1" ht="17.25" thickBot="1" x14ac:dyDescent="0.35">
      <c r="C15" s="4"/>
    </row>
    <row r="16" spans="1:9" s="1" customFormat="1" ht="18" thickTop="1" thickBot="1" x14ac:dyDescent="0.35">
      <c r="C16" s="4"/>
      <c r="G16" s="17">
        <f>SUM(G7:G14)</f>
        <v>0</v>
      </c>
      <c r="H16" s="40" t="s">
        <v>264</v>
      </c>
    </row>
    <row r="17" spans="1:9" s="1" customFormat="1" ht="17.25" thickTop="1" x14ac:dyDescent="0.3">
      <c r="C17" s="4"/>
    </row>
    <row r="18" spans="1:9" s="1" customFormat="1" ht="16.5" x14ac:dyDescent="0.3">
      <c r="C18" s="4"/>
    </row>
    <row r="19" spans="1:9" s="1" customFormat="1" ht="16.5" x14ac:dyDescent="0.3">
      <c r="A19" s="85" t="s">
        <v>265</v>
      </c>
      <c r="B19" s="85"/>
      <c r="C19" s="95"/>
      <c r="D19" s="85"/>
      <c r="E19" s="85" t="s">
        <v>266</v>
      </c>
      <c r="F19" s="85"/>
      <c r="G19" s="85"/>
      <c r="H19" s="85" t="s">
        <v>267</v>
      </c>
      <c r="I19" s="85"/>
    </row>
    <row r="20" spans="1:9" s="1" customFormat="1" ht="16.5" x14ac:dyDescent="0.3">
      <c r="A20" s="85" t="s">
        <v>268</v>
      </c>
      <c r="B20" s="85"/>
      <c r="C20" s="95"/>
      <c r="D20" s="85"/>
      <c r="E20" s="85"/>
      <c r="F20" s="85"/>
      <c r="G20" s="85"/>
      <c r="H20" s="85" t="s">
        <v>269</v>
      </c>
      <c r="I20" s="85"/>
    </row>
  </sheetData>
  <mergeCells count="2">
    <mergeCell ref="B2:C2"/>
    <mergeCell ref="B5:C5"/>
  </mergeCells>
  <phoneticPr fontId="3" type="noConversion"/>
  <pageMargins left="0.7" right="0.7" top="0.75" bottom="0.75" header="0.3" footer="0.3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3BF15-7EC7-4789-93D5-E9E4483FE65D}">
  <sheetPr>
    <pageSetUpPr fitToPage="1"/>
  </sheetPr>
  <dimension ref="A1:I17"/>
  <sheetViews>
    <sheetView tabSelected="1" workbookViewId="0"/>
  </sheetViews>
  <sheetFormatPr defaultRowHeight="15" x14ac:dyDescent="0.25"/>
  <cols>
    <col min="2" max="2" width="44.42578125" customWidth="1"/>
    <col min="4" max="4" width="13.28515625" bestFit="1" customWidth="1"/>
    <col min="6" max="6" width="17.85546875" customWidth="1"/>
    <col min="7" max="7" width="17.7109375" customWidth="1"/>
    <col min="8" max="8" width="17.85546875" customWidth="1"/>
    <col min="9" max="9" width="18.5703125" customWidth="1"/>
  </cols>
  <sheetData>
    <row r="1" spans="1:9" ht="16.5" x14ac:dyDescent="0.25">
      <c r="B1" s="15" t="s">
        <v>238</v>
      </c>
    </row>
    <row r="2" spans="1:9" ht="16.5" x14ac:dyDescent="0.25">
      <c r="B2" s="15" t="s">
        <v>239</v>
      </c>
    </row>
    <row r="3" spans="1:9" ht="16.5" x14ac:dyDescent="0.25">
      <c r="B3" s="81" t="s">
        <v>258</v>
      </c>
    </row>
    <row r="5" spans="1:9" ht="16.5" customHeight="1" x14ac:dyDescent="0.25">
      <c r="A5" s="15">
        <v>1</v>
      </c>
      <c r="B5" s="101" t="s">
        <v>239</v>
      </c>
      <c r="C5" s="101"/>
      <c r="D5" s="22"/>
    </row>
    <row r="6" spans="1:9" ht="49.5" x14ac:dyDescent="0.25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ht="33" x14ac:dyDescent="0.3">
      <c r="A7" s="72" t="s">
        <v>5</v>
      </c>
      <c r="B7" s="73" t="s">
        <v>250</v>
      </c>
      <c r="C7" s="66" t="s">
        <v>72</v>
      </c>
      <c r="D7" s="96">
        <v>300</v>
      </c>
      <c r="E7" s="96">
        <v>3</v>
      </c>
      <c r="F7" s="76"/>
      <c r="G7" s="74">
        <f>D7*E7*F7</f>
        <v>0</v>
      </c>
      <c r="H7" s="74"/>
      <c r="I7" s="74">
        <f>G7+H7</f>
        <v>0</v>
      </c>
    </row>
    <row r="8" spans="1:9" ht="49.5" x14ac:dyDescent="0.3">
      <c r="A8" s="72" t="s">
        <v>7</v>
      </c>
      <c r="B8" s="73" t="s">
        <v>254</v>
      </c>
      <c r="C8" s="66" t="s">
        <v>72</v>
      </c>
      <c r="D8" s="96">
        <v>60</v>
      </c>
      <c r="E8" s="96">
        <v>3</v>
      </c>
      <c r="F8" s="76"/>
      <c r="G8" s="74">
        <f t="shared" ref="G8:G11" si="0">D8*E8*F8</f>
        <v>0</v>
      </c>
      <c r="H8" s="74"/>
      <c r="I8" s="74">
        <f t="shared" ref="I8:I11" si="1">G8+H8</f>
        <v>0</v>
      </c>
    </row>
    <row r="9" spans="1:9" ht="33" x14ac:dyDescent="0.3">
      <c r="A9" s="72" t="s">
        <v>9</v>
      </c>
      <c r="B9" s="73" t="s">
        <v>244</v>
      </c>
      <c r="C9" s="66" t="s">
        <v>72</v>
      </c>
      <c r="D9" s="96">
        <v>800</v>
      </c>
      <c r="E9" s="96">
        <v>3</v>
      </c>
      <c r="F9" s="76"/>
      <c r="G9" s="74">
        <f t="shared" si="0"/>
        <v>0</v>
      </c>
      <c r="H9" s="74"/>
      <c r="I9" s="74">
        <f t="shared" si="1"/>
        <v>0</v>
      </c>
    </row>
    <row r="10" spans="1:9" ht="33" x14ac:dyDescent="0.3">
      <c r="A10" s="72" t="s">
        <v>10</v>
      </c>
      <c r="B10" s="73" t="s">
        <v>245</v>
      </c>
      <c r="C10" s="97" t="s">
        <v>72</v>
      </c>
      <c r="D10" s="96">
        <v>50</v>
      </c>
      <c r="E10" s="96">
        <v>3</v>
      </c>
      <c r="F10" s="76"/>
      <c r="G10" s="74">
        <f t="shared" si="0"/>
        <v>0</v>
      </c>
      <c r="H10" s="74"/>
      <c r="I10" s="74">
        <f t="shared" si="1"/>
        <v>0</v>
      </c>
    </row>
    <row r="11" spans="1:9" ht="32.25" x14ac:dyDescent="0.3">
      <c r="A11" s="72" t="s">
        <v>11</v>
      </c>
      <c r="B11" s="75" t="s">
        <v>243</v>
      </c>
      <c r="C11" s="97" t="s">
        <v>72</v>
      </c>
      <c r="D11" s="96">
        <v>50</v>
      </c>
      <c r="E11" s="96">
        <v>3</v>
      </c>
      <c r="F11" s="76"/>
      <c r="G11" s="74">
        <f t="shared" si="0"/>
        <v>0</v>
      </c>
      <c r="H11" s="74"/>
      <c r="I11" s="74">
        <f t="shared" si="1"/>
        <v>0</v>
      </c>
    </row>
    <row r="12" spans="1:9" s="1" customFormat="1" ht="17.25" thickBot="1" x14ac:dyDescent="0.35">
      <c r="C12" s="4"/>
    </row>
    <row r="13" spans="1:9" s="1" customFormat="1" ht="18" thickTop="1" thickBot="1" x14ac:dyDescent="0.35">
      <c r="C13" s="4"/>
      <c r="G13" s="17">
        <f>SUM(G7:G11)</f>
        <v>0</v>
      </c>
      <c r="H13" s="40" t="s">
        <v>264</v>
      </c>
    </row>
    <row r="14" spans="1:9" s="1" customFormat="1" ht="17.25" thickTop="1" x14ac:dyDescent="0.3">
      <c r="C14" s="4"/>
    </row>
    <row r="15" spans="1:9" s="1" customFormat="1" ht="16.5" x14ac:dyDescent="0.3">
      <c r="C15" s="4"/>
    </row>
    <row r="16" spans="1:9" s="1" customFormat="1" ht="16.5" x14ac:dyDescent="0.3">
      <c r="A16" s="85" t="s">
        <v>265</v>
      </c>
      <c r="B16" s="85"/>
      <c r="C16" s="95"/>
      <c r="D16" s="85"/>
      <c r="E16" s="85" t="s">
        <v>266</v>
      </c>
      <c r="F16" s="85"/>
      <c r="G16" s="85"/>
      <c r="H16" s="85" t="s">
        <v>267</v>
      </c>
      <c r="I16" s="85"/>
    </row>
    <row r="17" spans="1:9" s="1" customFormat="1" ht="16.5" x14ac:dyDescent="0.3">
      <c r="A17" s="85" t="s">
        <v>268</v>
      </c>
      <c r="B17" s="85"/>
      <c r="C17" s="95"/>
      <c r="D17" s="85"/>
      <c r="E17" s="85"/>
      <c r="F17" s="85"/>
      <c r="G17" s="85"/>
      <c r="H17" s="85" t="s">
        <v>269</v>
      </c>
      <c r="I17" s="85"/>
    </row>
  </sheetData>
  <mergeCells count="1">
    <mergeCell ref="B5:C5"/>
  </mergeCells>
  <phoneticPr fontId="3" type="noConversion"/>
  <pageMargins left="0.7" right="0.7" top="0.75" bottom="0.75" header="0.3" footer="0.3"/>
  <pageSetup paperSize="9" scale="8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15717-EBF1-4FA6-AD54-AF57961DB21E}">
  <sheetPr>
    <pageSetUpPr fitToPage="1"/>
  </sheetPr>
  <dimension ref="A1:I35"/>
  <sheetViews>
    <sheetView tabSelected="1" topLeftCell="A13" zoomScaleNormal="100" workbookViewId="0"/>
  </sheetViews>
  <sheetFormatPr defaultRowHeight="15" x14ac:dyDescent="0.25"/>
  <cols>
    <col min="2" max="2" width="53.85546875" customWidth="1"/>
    <col min="3" max="3" width="8.42578125" customWidth="1"/>
    <col min="4" max="4" width="20.5703125" customWidth="1"/>
    <col min="5" max="5" width="8.42578125" bestFit="1" customWidth="1"/>
    <col min="6" max="6" width="17.28515625" customWidth="1"/>
    <col min="7" max="7" width="20.42578125" customWidth="1"/>
    <col min="8" max="8" width="15" customWidth="1"/>
    <col min="9" max="9" width="17.42578125" customWidth="1"/>
  </cols>
  <sheetData>
    <row r="1" spans="1:9" ht="16.5" x14ac:dyDescent="0.25">
      <c r="B1" s="15" t="s">
        <v>240</v>
      </c>
    </row>
    <row r="2" spans="1:9" ht="16.5" x14ac:dyDescent="0.25">
      <c r="B2" s="102" t="s">
        <v>272</v>
      </c>
      <c r="C2" s="102"/>
      <c r="D2" s="102"/>
    </row>
    <row r="3" spans="1:9" ht="16.5" x14ac:dyDescent="0.25">
      <c r="B3" s="81" t="s">
        <v>258</v>
      </c>
      <c r="C3" s="78"/>
      <c r="D3" s="78"/>
    </row>
    <row r="4" spans="1:9" ht="16.5" x14ac:dyDescent="0.25">
      <c r="B4" s="78"/>
      <c r="C4" s="78"/>
      <c r="D4" s="78"/>
    </row>
    <row r="5" spans="1:9" s="1" customFormat="1" ht="33" customHeight="1" x14ac:dyDescent="0.3">
      <c r="A5" s="5" t="s">
        <v>0</v>
      </c>
      <c r="B5" s="102" t="s">
        <v>251</v>
      </c>
      <c r="C5" s="102"/>
      <c r="D5" s="102"/>
    </row>
    <row r="6" spans="1:9" s="1" customFormat="1" ht="42" customHeight="1" x14ac:dyDescent="0.3">
      <c r="A6" s="70" t="s">
        <v>2</v>
      </c>
      <c r="B6" s="71" t="s">
        <v>3</v>
      </c>
      <c r="C6" s="70" t="s">
        <v>4</v>
      </c>
      <c r="D6" s="70" t="s">
        <v>259</v>
      </c>
      <c r="E6" s="70" t="s">
        <v>260</v>
      </c>
      <c r="F6" s="71" t="s">
        <v>262</v>
      </c>
      <c r="G6" s="70" t="s">
        <v>261</v>
      </c>
      <c r="H6" s="70" t="s">
        <v>263</v>
      </c>
      <c r="I6" s="70" t="s">
        <v>270</v>
      </c>
    </row>
    <row r="7" spans="1:9" s="1" customFormat="1" ht="16.5" x14ac:dyDescent="0.3">
      <c r="A7" s="8" t="s">
        <v>5</v>
      </c>
      <c r="B7" s="9" t="s">
        <v>189</v>
      </c>
      <c r="C7" s="11" t="s">
        <v>22</v>
      </c>
      <c r="D7" s="54">
        <v>600</v>
      </c>
      <c r="E7" s="84">
        <v>3</v>
      </c>
      <c r="F7" s="36"/>
      <c r="G7" s="36">
        <f>D7*E7*F7</f>
        <v>0</v>
      </c>
      <c r="H7" s="36"/>
      <c r="I7" s="36">
        <f>G7+H7</f>
        <v>0</v>
      </c>
    </row>
    <row r="8" spans="1:9" s="1" customFormat="1" ht="16.5" x14ac:dyDescent="0.3">
      <c r="A8" s="8" t="s">
        <v>7</v>
      </c>
      <c r="B8" s="9" t="s">
        <v>148</v>
      </c>
      <c r="C8" s="11" t="s">
        <v>22</v>
      </c>
      <c r="D8" s="54">
        <v>600</v>
      </c>
      <c r="E8" s="84">
        <v>3</v>
      </c>
      <c r="F8" s="36"/>
      <c r="G8" s="36">
        <f t="shared" ref="G8:G16" si="0">D8*E8*F8</f>
        <v>0</v>
      </c>
      <c r="H8" s="36"/>
      <c r="I8" s="36">
        <f t="shared" ref="I8:I16" si="1">G8+H8</f>
        <v>0</v>
      </c>
    </row>
    <row r="9" spans="1:9" s="1" customFormat="1" ht="16.5" x14ac:dyDescent="0.3">
      <c r="A9" s="8" t="s">
        <v>9</v>
      </c>
      <c r="B9" s="9" t="s">
        <v>27</v>
      </c>
      <c r="C9" s="11" t="s">
        <v>22</v>
      </c>
      <c r="D9" s="54">
        <v>300</v>
      </c>
      <c r="E9" s="84">
        <v>3</v>
      </c>
      <c r="F9" s="36"/>
      <c r="G9" s="36">
        <f t="shared" si="0"/>
        <v>0</v>
      </c>
      <c r="H9" s="36"/>
      <c r="I9" s="36">
        <f t="shared" si="1"/>
        <v>0</v>
      </c>
    </row>
    <row r="10" spans="1:9" s="1" customFormat="1" ht="16.5" x14ac:dyDescent="0.3">
      <c r="A10" s="8" t="s">
        <v>10</v>
      </c>
      <c r="B10" s="9" t="s">
        <v>30</v>
      </c>
      <c r="C10" s="11" t="s">
        <v>22</v>
      </c>
      <c r="D10" s="54">
        <v>100</v>
      </c>
      <c r="E10" s="84">
        <v>3</v>
      </c>
      <c r="F10" s="36"/>
      <c r="G10" s="36">
        <f t="shared" si="0"/>
        <v>0</v>
      </c>
      <c r="H10" s="36"/>
      <c r="I10" s="36">
        <f t="shared" si="1"/>
        <v>0</v>
      </c>
    </row>
    <row r="11" spans="1:9" s="1" customFormat="1" ht="16.5" x14ac:dyDescent="0.3">
      <c r="A11" s="8" t="s">
        <v>11</v>
      </c>
      <c r="B11" s="9" t="s">
        <v>191</v>
      </c>
      <c r="C11" s="11" t="s">
        <v>22</v>
      </c>
      <c r="D11" s="54">
        <v>50</v>
      </c>
      <c r="E11" s="84">
        <v>3</v>
      </c>
      <c r="F11" s="36"/>
      <c r="G11" s="36">
        <f t="shared" si="0"/>
        <v>0</v>
      </c>
      <c r="H11" s="36"/>
      <c r="I11" s="36">
        <f t="shared" si="1"/>
        <v>0</v>
      </c>
    </row>
    <row r="12" spans="1:9" s="1" customFormat="1" ht="16.5" x14ac:dyDescent="0.3">
      <c r="A12" s="8" t="s">
        <v>12</v>
      </c>
      <c r="B12" s="9" t="s">
        <v>32</v>
      </c>
      <c r="C12" s="11" t="s">
        <v>22</v>
      </c>
      <c r="D12" s="54">
        <v>200</v>
      </c>
      <c r="E12" s="84">
        <v>3</v>
      </c>
      <c r="F12" s="36"/>
      <c r="G12" s="36">
        <f t="shared" si="0"/>
        <v>0</v>
      </c>
      <c r="H12" s="36"/>
      <c r="I12" s="36">
        <f t="shared" si="1"/>
        <v>0</v>
      </c>
    </row>
    <row r="13" spans="1:9" s="1" customFormat="1" ht="16.5" x14ac:dyDescent="0.3">
      <c r="A13" s="8" t="s">
        <v>13</v>
      </c>
      <c r="B13" s="9" t="s">
        <v>34</v>
      </c>
      <c r="C13" s="55" t="s">
        <v>281</v>
      </c>
      <c r="D13" s="54">
        <v>100</v>
      </c>
      <c r="E13" s="84">
        <v>3</v>
      </c>
      <c r="F13" s="36"/>
      <c r="G13" s="36">
        <f t="shared" si="0"/>
        <v>0</v>
      </c>
      <c r="H13" s="36"/>
      <c r="I13" s="36">
        <f t="shared" si="1"/>
        <v>0</v>
      </c>
    </row>
    <row r="14" spans="1:9" s="1" customFormat="1" ht="16.5" x14ac:dyDescent="0.3">
      <c r="A14" s="8" t="s">
        <v>14</v>
      </c>
      <c r="B14" s="9" t="s">
        <v>70</v>
      </c>
      <c r="C14" s="11" t="s">
        <v>22</v>
      </c>
      <c r="D14" s="54">
        <v>100</v>
      </c>
      <c r="E14" s="84">
        <v>3</v>
      </c>
      <c r="F14" s="36"/>
      <c r="G14" s="36">
        <f t="shared" si="0"/>
        <v>0</v>
      </c>
      <c r="H14" s="36"/>
      <c r="I14" s="36">
        <f t="shared" si="1"/>
        <v>0</v>
      </c>
    </row>
    <row r="15" spans="1:9" s="1" customFormat="1" ht="16.5" x14ac:dyDescent="0.3">
      <c r="A15" s="8" t="s">
        <v>15</v>
      </c>
      <c r="B15" s="9" t="s">
        <v>149</v>
      </c>
      <c r="C15" s="11" t="s">
        <v>22</v>
      </c>
      <c r="D15" s="54">
        <v>50</v>
      </c>
      <c r="E15" s="84">
        <v>3</v>
      </c>
      <c r="F15" s="36"/>
      <c r="G15" s="36">
        <f t="shared" si="0"/>
        <v>0</v>
      </c>
      <c r="H15" s="36"/>
      <c r="I15" s="36">
        <f t="shared" si="1"/>
        <v>0</v>
      </c>
    </row>
    <row r="16" spans="1:9" s="1" customFormat="1" ht="16.5" x14ac:dyDescent="0.3">
      <c r="A16" s="8" t="s">
        <v>17</v>
      </c>
      <c r="B16" s="9" t="s">
        <v>150</v>
      </c>
      <c r="C16" s="55" t="s">
        <v>281</v>
      </c>
      <c r="D16" s="54">
        <v>50</v>
      </c>
      <c r="E16" s="84">
        <v>3</v>
      </c>
      <c r="F16" s="36"/>
      <c r="G16" s="36">
        <f t="shared" si="0"/>
        <v>0</v>
      </c>
      <c r="H16" s="36"/>
      <c r="I16" s="36">
        <f t="shared" si="1"/>
        <v>0</v>
      </c>
    </row>
    <row r="17" spans="1:9" s="1" customFormat="1" ht="16.5" x14ac:dyDescent="0.3">
      <c r="A17" s="13"/>
      <c r="B17" s="53"/>
      <c r="C17" s="68"/>
      <c r="D17" s="69"/>
    </row>
    <row r="18" spans="1:9" ht="33" customHeight="1" x14ac:dyDescent="0.25">
      <c r="A18" s="5" t="s">
        <v>20</v>
      </c>
      <c r="B18" s="102" t="s">
        <v>256</v>
      </c>
      <c r="C18" s="102"/>
      <c r="D18" s="102"/>
    </row>
    <row r="19" spans="1:9" ht="33" x14ac:dyDescent="0.25">
      <c r="A19" s="70" t="s">
        <v>2</v>
      </c>
      <c r="B19" s="71" t="s">
        <v>3</v>
      </c>
      <c r="C19" s="70" t="s">
        <v>4</v>
      </c>
      <c r="D19" s="70" t="s">
        <v>259</v>
      </c>
      <c r="E19" s="70" t="s">
        <v>260</v>
      </c>
      <c r="F19" s="71" t="s">
        <v>262</v>
      </c>
      <c r="G19" s="70" t="s">
        <v>261</v>
      </c>
      <c r="H19" s="70" t="s">
        <v>263</v>
      </c>
      <c r="I19" s="70" t="s">
        <v>270</v>
      </c>
    </row>
    <row r="20" spans="1:9" ht="16.5" x14ac:dyDescent="0.3">
      <c r="A20" s="8" t="s">
        <v>21</v>
      </c>
      <c r="B20" s="9" t="s">
        <v>189</v>
      </c>
      <c r="C20" s="11" t="s">
        <v>22</v>
      </c>
      <c r="D20" s="54">
        <f>D7/2</f>
        <v>300</v>
      </c>
      <c r="E20" s="19">
        <v>3</v>
      </c>
      <c r="F20" s="76"/>
      <c r="G20" s="36">
        <f>D20*E20*F20</f>
        <v>0</v>
      </c>
      <c r="H20" s="76"/>
      <c r="I20" s="94">
        <f>G20+H20</f>
        <v>0</v>
      </c>
    </row>
    <row r="21" spans="1:9" ht="16.5" x14ac:dyDescent="0.3">
      <c r="A21" s="8" t="s">
        <v>23</v>
      </c>
      <c r="B21" s="9" t="s">
        <v>148</v>
      </c>
      <c r="C21" s="11" t="s">
        <v>22</v>
      </c>
      <c r="D21" s="54">
        <f t="shared" ref="D21:D29" si="2">D8/2</f>
        <v>300</v>
      </c>
      <c r="E21" s="19">
        <v>3</v>
      </c>
      <c r="F21" s="76"/>
      <c r="G21" s="36">
        <f t="shared" ref="G21:G29" si="3">D21*E21*F21</f>
        <v>0</v>
      </c>
      <c r="H21" s="76"/>
      <c r="I21" s="94">
        <f t="shared" ref="I21:I29" si="4">G21+H21</f>
        <v>0</v>
      </c>
    </row>
    <row r="22" spans="1:9" ht="16.5" x14ac:dyDescent="0.3">
      <c r="A22" s="8" t="s">
        <v>24</v>
      </c>
      <c r="B22" s="9" t="s">
        <v>27</v>
      </c>
      <c r="C22" s="11" t="s">
        <v>22</v>
      </c>
      <c r="D22" s="54">
        <f t="shared" si="2"/>
        <v>150</v>
      </c>
      <c r="E22" s="19">
        <v>3</v>
      </c>
      <c r="F22" s="76"/>
      <c r="G22" s="36">
        <f t="shared" si="3"/>
        <v>0</v>
      </c>
      <c r="H22" s="76"/>
      <c r="I22" s="94">
        <f t="shared" si="4"/>
        <v>0</v>
      </c>
    </row>
    <row r="23" spans="1:9" ht="16.5" x14ac:dyDescent="0.3">
      <c r="A23" s="8" t="s">
        <v>26</v>
      </c>
      <c r="B23" s="9" t="s">
        <v>30</v>
      </c>
      <c r="C23" s="11" t="s">
        <v>22</v>
      </c>
      <c r="D23" s="54">
        <f t="shared" si="2"/>
        <v>50</v>
      </c>
      <c r="E23" s="19">
        <v>3</v>
      </c>
      <c r="F23" s="76"/>
      <c r="G23" s="36">
        <f t="shared" si="3"/>
        <v>0</v>
      </c>
      <c r="H23" s="76"/>
      <c r="I23" s="94">
        <f t="shared" si="4"/>
        <v>0</v>
      </c>
    </row>
    <row r="24" spans="1:9" ht="16.5" x14ac:dyDescent="0.3">
      <c r="A24" s="8" t="s">
        <v>28</v>
      </c>
      <c r="B24" s="9" t="s">
        <v>191</v>
      </c>
      <c r="C24" s="11" t="s">
        <v>22</v>
      </c>
      <c r="D24" s="54">
        <f t="shared" si="2"/>
        <v>25</v>
      </c>
      <c r="E24" s="19">
        <v>3</v>
      </c>
      <c r="F24" s="76"/>
      <c r="G24" s="36">
        <f t="shared" si="3"/>
        <v>0</v>
      </c>
      <c r="H24" s="76"/>
      <c r="I24" s="94">
        <f t="shared" si="4"/>
        <v>0</v>
      </c>
    </row>
    <row r="25" spans="1:9" ht="16.5" x14ac:dyDescent="0.3">
      <c r="A25" s="8" t="s">
        <v>29</v>
      </c>
      <c r="B25" s="9" t="s">
        <v>32</v>
      </c>
      <c r="C25" s="11" t="s">
        <v>22</v>
      </c>
      <c r="D25" s="54">
        <f t="shared" si="2"/>
        <v>100</v>
      </c>
      <c r="E25" s="19">
        <v>3</v>
      </c>
      <c r="F25" s="76"/>
      <c r="G25" s="36">
        <f t="shared" si="3"/>
        <v>0</v>
      </c>
      <c r="H25" s="76"/>
      <c r="I25" s="94">
        <f t="shared" si="4"/>
        <v>0</v>
      </c>
    </row>
    <row r="26" spans="1:9" ht="16.5" x14ac:dyDescent="0.3">
      <c r="A26" s="8" t="s">
        <v>31</v>
      </c>
      <c r="B26" s="9" t="s">
        <v>34</v>
      </c>
      <c r="C26" s="55" t="s">
        <v>281</v>
      </c>
      <c r="D26" s="54">
        <f t="shared" si="2"/>
        <v>50</v>
      </c>
      <c r="E26" s="19">
        <v>3</v>
      </c>
      <c r="F26" s="76"/>
      <c r="G26" s="36">
        <f t="shared" si="3"/>
        <v>0</v>
      </c>
      <c r="H26" s="76"/>
      <c r="I26" s="94">
        <f t="shared" si="4"/>
        <v>0</v>
      </c>
    </row>
    <row r="27" spans="1:9" ht="16.5" x14ac:dyDescent="0.3">
      <c r="A27" s="8" t="s">
        <v>33</v>
      </c>
      <c r="B27" s="9" t="s">
        <v>70</v>
      </c>
      <c r="C27" s="11" t="s">
        <v>22</v>
      </c>
      <c r="D27" s="54">
        <f t="shared" si="2"/>
        <v>50</v>
      </c>
      <c r="E27" s="19">
        <v>3</v>
      </c>
      <c r="F27" s="76"/>
      <c r="G27" s="36">
        <f t="shared" si="3"/>
        <v>0</v>
      </c>
      <c r="H27" s="76"/>
      <c r="I27" s="94">
        <f t="shared" si="4"/>
        <v>0</v>
      </c>
    </row>
    <row r="28" spans="1:9" ht="16.5" x14ac:dyDescent="0.3">
      <c r="A28" s="8" t="s">
        <v>65</v>
      </c>
      <c r="B28" s="9" t="s">
        <v>149</v>
      </c>
      <c r="C28" s="11" t="s">
        <v>22</v>
      </c>
      <c r="D28" s="54">
        <f t="shared" si="2"/>
        <v>25</v>
      </c>
      <c r="E28" s="19">
        <v>3</v>
      </c>
      <c r="F28" s="76"/>
      <c r="G28" s="36">
        <f t="shared" si="3"/>
        <v>0</v>
      </c>
      <c r="H28" s="76"/>
      <c r="I28" s="94">
        <f t="shared" si="4"/>
        <v>0</v>
      </c>
    </row>
    <row r="29" spans="1:9" ht="16.5" x14ac:dyDescent="0.3">
      <c r="A29" s="8" t="s">
        <v>66</v>
      </c>
      <c r="B29" s="9" t="s">
        <v>150</v>
      </c>
      <c r="C29" s="55" t="s">
        <v>281</v>
      </c>
      <c r="D29" s="54">
        <f t="shared" si="2"/>
        <v>25</v>
      </c>
      <c r="E29" s="19">
        <v>3</v>
      </c>
      <c r="F29" s="76"/>
      <c r="G29" s="36">
        <f t="shared" si="3"/>
        <v>0</v>
      </c>
      <c r="H29" s="76"/>
      <c r="I29" s="94">
        <f t="shared" si="4"/>
        <v>0</v>
      </c>
    </row>
    <row r="30" spans="1:9" s="1" customFormat="1" ht="17.25" thickBot="1" x14ac:dyDescent="0.35">
      <c r="C30" s="4"/>
    </row>
    <row r="31" spans="1:9" s="1" customFormat="1" ht="18" thickTop="1" thickBot="1" x14ac:dyDescent="0.35">
      <c r="C31" s="4"/>
      <c r="G31" s="17">
        <f>SUM(G20:G29)+SUM(G7:G16)</f>
        <v>0</v>
      </c>
      <c r="H31" s="40" t="s">
        <v>264</v>
      </c>
    </row>
    <row r="32" spans="1:9" s="1" customFormat="1" ht="17.25" thickTop="1" x14ac:dyDescent="0.3">
      <c r="C32" s="4"/>
    </row>
    <row r="33" spans="1:9" s="1" customFormat="1" ht="16.5" x14ac:dyDescent="0.3">
      <c r="C33" s="4"/>
    </row>
    <row r="34" spans="1:9" s="1" customFormat="1" ht="16.5" x14ac:dyDescent="0.3">
      <c r="A34" s="85" t="s">
        <v>265</v>
      </c>
      <c r="B34" s="85"/>
      <c r="C34" s="95"/>
      <c r="D34" s="85"/>
      <c r="E34" s="85" t="s">
        <v>266</v>
      </c>
      <c r="F34" s="85"/>
      <c r="G34" s="85"/>
      <c r="H34" s="85" t="s">
        <v>267</v>
      </c>
      <c r="I34" s="85"/>
    </row>
    <row r="35" spans="1:9" s="1" customFormat="1" ht="16.5" x14ac:dyDescent="0.3">
      <c r="A35" s="85" t="s">
        <v>268</v>
      </c>
      <c r="B35" s="85"/>
      <c r="C35" s="95"/>
      <c r="D35" s="85"/>
      <c r="E35" s="85"/>
      <c r="F35" s="85"/>
      <c r="G35" s="85"/>
      <c r="H35" s="85" t="s">
        <v>269</v>
      </c>
      <c r="I35" s="85"/>
    </row>
  </sheetData>
  <mergeCells count="3">
    <mergeCell ref="B5:D5"/>
    <mergeCell ref="B18:D18"/>
    <mergeCell ref="B2:D2"/>
  </mergeCells>
  <phoneticPr fontId="3" type="noConversion"/>
  <pageMargins left="0.7" right="0.7" top="0.75" bottom="0.75" header="0.3" footer="0.3"/>
  <pageSetup paperSize="9" scale="7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B54BD-72E7-4BBF-8E42-6D346973B2E9}">
  <sheetPr>
    <pageSetUpPr fitToPage="1"/>
  </sheetPr>
  <dimension ref="A1:I71"/>
  <sheetViews>
    <sheetView tabSelected="1" topLeftCell="A52" workbookViewId="0"/>
  </sheetViews>
  <sheetFormatPr defaultRowHeight="15.75" x14ac:dyDescent="0.25"/>
  <cols>
    <col min="1" max="1" width="7.28515625" style="22" customWidth="1"/>
    <col min="2" max="2" width="57.28515625" style="22" customWidth="1"/>
    <col min="3" max="3" width="8.28515625" style="22" customWidth="1"/>
    <col min="4" max="4" width="19.28515625" style="22" customWidth="1"/>
    <col min="5" max="5" width="14.28515625" style="22" customWidth="1"/>
    <col min="6" max="6" width="23.5703125" style="22" customWidth="1"/>
    <col min="7" max="7" width="17" style="22" customWidth="1"/>
    <col min="8" max="8" width="19" style="22" customWidth="1"/>
    <col min="9" max="249" width="9.140625" style="22"/>
    <col min="250" max="250" width="7.5703125" style="22" customWidth="1"/>
    <col min="251" max="251" width="40" style="22" customWidth="1"/>
    <col min="252" max="252" width="8.28515625" style="22" customWidth="1"/>
    <col min="253" max="254" width="10.85546875" style="22" customWidth="1"/>
    <col min="255" max="255" width="17.85546875" style="22" customWidth="1"/>
    <col min="256" max="505" width="9.140625" style="22"/>
    <col min="506" max="506" width="7.5703125" style="22" customWidth="1"/>
    <col min="507" max="507" width="40" style="22" customWidth="1"/>
    <col min="508" max="508" width="8.28515625" style="22" customWidth="1"/>
    <col min="509" max="510" width="10.85546875" style="22" customWidth="1"/>
    <col min="511" max="511" width="17.85546875" style="22" customWidth="1"/>
    <col min="512" max="761" width="9.140625" style="22"/>
    <col min="762" max="762" width="7.5703125" style="22" customWidth="1"/>
    <col min="763" max="763" width="40" style="22" customWidth="1"/>
    <col min="764" max="764" width="8.28515625" style="22" customWidth="1"/>
    <col min="765" max="766" width="10.85546875" style="22" customWidth="1"/>
    <col min="767" max="767" width="17.85546875" style="22" customWidth="1"/>
    <col min="768" max="1017" width="9.140625" style="22"/>
    <col min="1018" max="1018" width="7.5703125" style="22" customWidth="1"/>
    <col min="1019" max="1019" width="40" style="22" customWidth="1"/>
    <col min="1020" max="1020" width="8.28515625" style="22" customWidth="1"/>
    <col min="1021" max="1022" width="10.85546875" style="22" customWidth="1"/>
    <col min="1023" max="1023" width="17.85546875" style="22" customWidth="1"/>
    <col min="1024" max="1273" width="9.140625" style="22"/>
    <col min="1274" max="1274" width="7.5703125" style="22" customWidth="1"/>
    <col min="1275" max="1275" width="40" style="22" customWidth="1"/>
    <col min="1276" max="1276" width="8.28515625" style="22" customWidth="1"/>
    <col min="1277" max="1278" width="10.85546875" style="22" customWidth="1"/>
    <col min="1279" max="1279" width="17.85546875" style="22" customWidth="1"/>
    <col min="1280" max="1529" width="9.140625" style="22"/>
    <col min="1530" max="1530" width="7.5703125" style="22" customWidth="1"/>
    <col min="1531" max="1531" width="40" style="22" customWidth="1"/>
    <col min="1532" max="1532" width="8.28515625" style="22" customWidth="1"/>
    <col min="1533" max="1534" width="10.85546875" style="22" customWidth="1"/>
    <col min="1535" max="1535" width="17.85546875" style="22" customWidth="1"/>
    <col min="1536" max="1785" width="9.140625" style="22"/>
    <col min="1786" max="1786" width="7.5703125" style="22" customWidth="1"/>
    <col min="1787" max="1787" width="40" style="22" customWidth="1"/>
    <col min="1788" max="1788" width="8.28515625" style="22" customWidth="1"/>
    <col min="1789" max="1790" width="10.85546875" style="22" customWidth="1"/>
    <col min="1791" max="1791" width="17.85546875" style="22" customWidth="1"/>
    <col min="1792" max="2041" width="9.140625" style="22"/>
    <col min="2042" max="2042" width="7.5703125" style="22" customWidth="1"/>
    <col min="2043" max="2043" width="40" style="22" customWidth="1"/>
    <col min="2044" max="2044" width="8.28515625" style="22" customWidth="1"/>
    <col min="2045" max="2046" width="10.85546875" style="22" customWidth="1"/>
    <col min="2047" max="2047" width="17.85546875" style="22" customWidth="1"/>
    <col min="2048" max="2297" width="9.140625" style="22"/>
    <col min="2298" max="2298" width="7.5703125" style="22" customWidth="1"/>
    <col min="2299" max="2299" width="40" style="22" customWidth="1"/>
    <col min="2300" max="2300" width="8.28515625" style="22" customWidth="1"/>
    <col min="2301" max="2302" width="10.85546875" style="22" customWidth="1"/>
    <col min="2303" max="2303" width="17.85546875" style="22" customWidth="1"/>
    <col min="2304" max="2553" width="9.140625" style="22"/>
    <col min="2554" max="2554" width="7.5703125" style="22" customWidth="1"/>
    <col min="2555" max="2555" width="40" style="22" customWidth="1"/>
    <col min="2556" max="2556" width="8.28515625" style="22" customWidth="1"/>
    <col min="2557" max="2558" width="10.85546875" style="22" customWidth="1"/>
    <col min="2559" max="2559" width="17.85546875" style="22" customWidth="1"/>
    <col min="2560" max="2809" width="9.140625" style="22"/>
    <col min="2810" max="2810" width="7.5703125" style="22" customWidth="1"/>
    <col min="2811" max="2811" width="40" style="22" customWidth="1"/>
    <col min="2812" max="2812" width="8.28515625" style="22" customWidth="1"/>
    <col min="2813" max="2814" width="10.85546875" style="22" customWidth="1"/>
    <col min="2815" max="2815" width="17.85546875" style="22" customWidth="1"/>
    <col min="2816" max="3065" width="9.140625" style="22"/>
    <col min="3066" max="3066" width="7.5703125" style="22" customWidth="1"/>
    <col min="3067" max="3067" width="40" style="22" customWidth="1"/>
    <col min="3068" max="3068" width="8.28515625" style="22" customWidth="1"/>
    <col min="3069" max="3070" width="10.85546875" style="22" customWidth="1"/>
    <col min="3071" max="3071" width="17.85546875" style="22" customWidth="1"/>
    <col min="3072" max="3321" width="9.140625" style="22"/>
    <col min="3322" max="3322" width="7.5703125" style="22" customWidth="1"/>
    <col min="3323" max="3323" width="40" style="22" customWidth="1"/>
    <col min="3324" max="3324" width="8.28515625" style="22" customWidth="1"/>
    <col min="3325" max="3326" width="10.85546875" style="22" customWidth="1"/>
    <col min="3327" max="3327" width="17.85546875" style="22" customWidth="1"/>
    <col min="3328" max="3577" width="9.140625" style="22"/>
    <col min="3578" max="3578" width="7.5703125" style="22" customWidth="1"/>
    <col min="3579" max="3579" width="40" style="22" customWidth="1"/>
    <col min="3580" max="3580" width="8.28515625" style="22" customWidth="1"/>
    <col min="3581" max="3582" width="10.85546875" style="22" customWidth="1"/>
    <col min="3583" max="3583" width="17.85546875" style="22" customWidth="1"/>
    <col min="3584" max="3833" width="9.140625" style="22"/>
    <col min="3834" max="3834" width="7.5703125" style="22" customWidth="1"/>
    <col min="3835" max="3835" width="40" style="22" customWidth="1"/>
    <col min="3836" max="3836" width="8.28515625" style="22" customWidth="1"/>
    <col min="3837" max="3838" width="10.85546875" style="22" customWidth="1"/>
    <col min="3839" max="3839" width="17.85546875" style="22" customWidth="1"/>
    <col min="3840" max="4089" width="9.140625" style="22"/>
    <col min="4090" max="4090" width="7.5703125" style="22" customWidth="1"/>
    <col min="4091" max="4091" width="40" style="22" customWidth="1"/>
    <col min="4092" max="4092" width="8.28515625" style="22" customWidth="1"/>
    <col min="4093" max="4094" width="10.85546875" style="22" customWidth="1"/>
    <col min="4095" max="4095" width="17.85546875" style="22" customWidth="1"/>
    <col min="4096" max="4345" width="9.140625" style="22"/>
    <col min="4346" max="4346" width="7.5703125" style="22" customWidth="1"/>
    <col min="4347" max="4347" width="40" style="22" customWidth="1"/>
    <col min="4348" max="4348" width="8.28515625" style="22" customWidth="1"/>
    <col min="4349" max="4350" width="10.85546875" style="22" customWidth="1"/>
    <col min="4351" max="4351" width="17.85546875" style="22" customWidth="1"/>
    <col min="4352" max="4601" width="9.140625" style="22"/>
    <col min="4602" max="4602" width="7.5703125" style="22" customWidth="1"/>
    <col min="4603" max="4603" width="40" style="22" customWidth="1"/>
    <col min="4604" max="4604" width="8.28515625" style="22" customWidth="1"/>
    <col min="4605" max="4606" width="10.85546875" style="22" customWidth="1"/>
    <col min="4607" max="4607" width="17.85546875" style="22" customWidth="1"/>
    <col min="4608" max="4857" width="9.140625" style="22"/>
    <col min="4858" max="4858" width="7.5703125" style="22" customWidth="1"/>
    <col min="4859" max="4859" width="40" style="22" customWidth="1"/>
    <col min="4860" max="4860" width="8.28515625" style="22" customWidth="1"/>
    <col min="4861" max="4862" width="10.85546875" style="22" customWidth="1"/>
    <col min="4863" max="4863" width="17.85546875" style="22" customWidth="1"/>
    <col min="4864" max="5113" width="9.140625" style="22"/>
    <col min="5114" max="5114" width="7.5703125" style="22" customWidth="1"/>
    <col min="5115" max="5115" width="40" style="22" customWidth="1"/>
    <col min="5116" max="5116" width="8.28515625" style="22" customWidth="1"/>
    <col min="5117" max="5118" width="10.85546875" style="22" customWidth="1"/>
    <col min="5119" max="5119" width="17.85546875" style="22" customWidth="1"/>
    <col min="5120" max="5369" width="9.140625" style="22"/>
    <col min="5370" max="5370" width="7.5703125" style="22" customWidth="1"/>
    <col min="5371" max="5371" width="40" style="22" customWidth="1"/>
    <col min="5372" max="5372" width="8.28515625" style="22" customWidth="1"/>
    <col min="5373" max="5374" width="10.85546875" style="22" customWidth="1"/>
    <col min="5375" max="5375" width="17.85546875" style="22" customWidth="1"/>
    <col min="5376" max="5625" width="9.140625" style="22"/>
    <col min="5626" max="5626" width="7.5703125" style="22" customWidth="1"/>
    <col min="5627" max="5627" width="40" style="22" customWidth="1"/>
    <col min="5628" max="5628" width="8.28515625" style="22" customWidth="1"/>
    <col min="5629" max="5630" width="10.85546875" style="22" customWidth="1"/>
    <col min="5631" max="5631" width="17.85546875" style="22" customWidth="1"/>
    <col min="5632" max="5881" width="9.140625" style="22"/>
    <col min="5882" max="5882" width="7.5703125" style="22" customWidth="1"/>
    <col min="5883" max="5883" width="40" style="22" customWidth="1"/>
    <col min="5884" max="5884" width="8.28515625" style="22" customWidth="1"/>
    <col min="5885" max="5886" width="10.85546875" style="22" customWidth="1"/>
    <col min="5887" max="5887" width="17.85546875" style="22" customWidth="1"/>
    <col min="5888" max="6137" width="9.140625" style="22"/>
    <col min="6138" max="6138" width="7.5703125" style="22" customWidth="1"/>
    <col min="6139" max="6139" width="40" style="22" customWidth="1"/>
    <col min="6140" max="6140" width="8.28515625" style="22" customWidth="1"/>
    <col min="6141" max="6142" width="10.85546875" style="22" customWidth="1"/>
    <col min="6143" max="6143" width="17.85546875" style="22" customWidth="1"/>
    <col min="6144" max="6393" width="9.140625" style="22"/>
    <col min="6394" max="6394" width="7.5703125" style="22" customWidth="1"/>
    <col min="6395" max="6395" width="40" style="22" customWidth="1"/>
    <col min="6396" max="6396" width="8.28515625" style="22" customWidth="1"/>
    <col min="6397" max="6398" width="10.85546875" style="22" customWidth="1"/>
    <col min="6399" max="6399" width="17.85546875" style="22" customWidth="1"/>
    <col min="6400" max="6649" width="9.140625" style="22"/>
    <col min="6650" max="6650" width="7.5703125" style="22" customWidth="1"/>
    <col min="6651" max="6651" width="40" style="22" customWidth="1"/>
    <col min="6652" max="6652" width="8.28515625" style="22" customWidth="1"/>
    <col min="6653" max="6654" width="10.85546875" style="22" customWidth="1"/>
    <col min="6655" max="6655" width="17.85546875" style="22" customWidth="1"/>
    <col min="6656" max="6905" width="9.140625" style="22"/>
    <col min="6906" max="6906" width="7.5703125" style="22" customWidth="1"/>
    <col min="6907" max="6907" width="40" style="22" customWidth="1"/>
    <col min="6908" max="6908" width="8.28515625" style="22" customWidth="1"/>
    <col min="6909" max="6910" width="10.85546875" style="22" customWidth="1"/>
    <col min="6911" max="6911" width="17.85546875" style="22" customWidth="1"/>
    <col min="6912" max="7161" width="9.140625" style="22"/>
    <col min="7162" max="7162" width="7.5703125" style="22" customWidth="1"/>
    <col min="7163" max="7163" width="40" style="22" customWidth="1"/>
    <col min="7164" max="7164" width="8.28515625" style="22" customWidth="1"/>
    <col min="7165" max="7166" width="10.85546875" style="22" customWidth="1"/>
    <col min="7167" max="7167" width="17.85546875" style="22" customWidth="1"/>
    <col min="7168" max="7417" width="9.140625" style="22"/>
    <col min="7418" max="7418" width="7.5703125" style="22" customWidth="1"/>
    <col min="7419" max="7419" width="40" style="22" customWidth="1"/>
    <col min="7420" max="7420" width="8.28515625" style="22" customWidth="1"/>
    <col min="7421" max="7422" width="10.85546875" style="22" customWidth="1"/>
    <col min="7423" max="7423" width="17.85546875" style="22" customWidth="1"/>
    <col min="7424" max="7673" width="9.140625" style="22"/>
    <col min="7674" max="7674" width="7.5703125" style="22" customWidth="1"/>
    <col min="7675" max="7675" width="40" style="22" customWidth="1"/>
    <col min="7676" max="7676" width="8.28515625" style="22" customWidth="1"/>
    <col min="7677" max="7678" width="10.85546875" style="22" customWidth="1"/>
    <col min="7679" max="7679" width="17.85546875" style="22" customWidth="1"/>
    <col min="7680" max="7929" width="9.140625" style="22"/>
    <col min="7930" max="7930" width="7.5703125" style="22" customWidth="1"/>
    <col min="7931" max="7931" width="40" style="22" customWidth="1"/>
    <col min="7932" max="7932" width="8.28515625" style="22" customWidth="1"/>
    <col min="7933" max="7934" width="10.85546875" style="22" customWidth="1"/>
    <col min="7935" max="7935" width="17.85546875" style="22" customWidth="1"/>
    <col min="7936" max="8185" width="9.140625" style="22"/>
    <col min="8186" max="8186" width="7.5703125" style="22" customWidth="1"/>
    <col min="8187" max="8187" width="40" style="22" customWidth="1"/>
    <col min="8188" max="8188" width="8.28515625" style="22" customWidth="1"/>
    <col min="8189" max="8190" width="10.85546875" style="22" customWidth="1"/>
    <col min="8191" max="8191" width="17.85546875" style="22" customWidth="1"/>
    <col min="8192" max="8441" width="9.140625" style="22"/>
    <col min="8442" max="8442" width="7.5703125" style="22" customWidth="1"/>
    <col min="8443" max="8443" width="40" style="22" customWidth="1"/>
    <col min="8444" max="8444" width="8.28515625" style="22" customWidth="1"/>
    <col min="8445" max="8446" width="10.85546875" style="22" customWidth="1"/>
    <col min="8447" max="8447" width="17.85546875" style="22" customWidth="1"/>
    <col min="8448" max="8697" width="9.140625" style="22"/>
    <col min="8698" max="8698" width="7.5703125" style="22" customWidth="1"/>
    <col min="8699" max="8699" width="40" style="22" customWidth="1"/>
    <col min="8700" max="8700" width="8.28515625" style="22" customWidth="1"/>
    <col min="8701" max="8702" width="10.85546875" style="22" customWidth="1"/>
    <col min="8703" max="8703" width="17.85546875" style="22" customWidth="1"/>
    <col min="8704" max="8953" width="9.140625" style="22"/>
    <col min="8954" max="8954" width="7.5703125" style="22" customWidth="1"/>
    <col min="8955" max="8955" width="40" style="22" customWidth="1"/>
    <col min="8956" max="8956" width="8.28515625" style="22" customWidth="1"/>
    <col min="8957" max="8958" width="10.85546875" style="22" customWidth="1"/>
    <col min="8959" max="8959" width="17.85546875" style="22" customWidth="1"/>
    <col min="8960" max="9209" width="9.140625" style="22"/>
    <col min="9210" max="9210" width="7.5703125" style="22" customWidth="1"/>
    <col min="9211" max="9211" width="40" style="22" customWidth="1"/>
    <col min="9212" max="9212" width="8.28515625" style="22" customWidth="1"/>
    <col min="9213" max="9214" width="10.85546875" style="22" customWidth="1"/>
    <col min="9215" max="9215" width="17.85546875" style="22" customWidth="1"/>
    <col min="9216" max="9465" width="9.140625" style="22"/>
    <col min="9466" max="9466" width="7.5703125" style="22" customWidth="1"/>
    <col min="9467" max="9467" width="40" style="22" customWidth="1"/>
    <col min="9468" max="9468" width="8.28515625" style="22" customWidth="1"/>
    <col min="9469" max="9470" width="10.85546875" style="22" customWidth="1"/>
    <col min="9471" max="9471" width="17.85546875" style="22" customWidth="1"/>
    <col min="9472" max="9721" width="9.140625" style="22"/>
    <col min="9722" max="9722" width="7.5703125" style="22" customWidth="1"/>
    <col min="9723" max="9723" width="40" style="22" customWidth="1"/>
    <col min="9724" max="9724" width="8.28515625" style="22" customWidth="1"/>
    <col min="9725" max="9726" width="10.85546875" style="22" customWidth="1"/>
    <col min="9727" max="9727" width="17.85546875" style="22" customWidth="1"/>
    <col min="9728" max="9977" width="9.140625" style="22"/>
    <col min="9978" max="9978" width="7.5703125" style="22" customWidth="1"/>
    <col min="9979" max="9979" width="40" style="22" customWidth="1"/>
    <col min="9980" max="9980" width="8.28515625" style="22" customWidth="1"/>
    <col min="9981" max="9982" width="10.85546875" style="22" customWidth="1"/>
    <col min="9983" max="9983" width="17.85546875" style="22" customWidth="1"/>
    <col min="9984" max="10233" width="9.140625" style="22"/>
    <col min="10234" max="10234" width="7.5703125" style="22" customWidth="1"/>
    <col min="10235" max="10235" width="40" style="22" customWidth="1"/>
    <col min="10236" max="10236" width="8.28515625" style="22" customWidth="1"/>
    <col min="10237" max="10238" width="10.85546875" style="22" customWidth="1"/>
    <col min="10239" max="10239" width="17.85546875" style="22" customWidth="1"/>
    <col min="10240" max="10489" width="9.140625" style="22"/>
    <col min="10490" max="10490" width="7.5703125" style="22" customWidth="1"/>
    <col min="10491" max="10491" width="40" style="22" customWidth="1"/>
    <col min="10492" max="10492" width="8.28515625" style="22" customWidth="1"/>
    <col min="10493" max="10494" width="10.85546875" style="22" customWidth="1"/>
    <col min="10495" max="10495" width="17.85546875" style="22" customWidth="1"/>
    <col min="10496" max="10745" width="9.140625" style="22"/>
    <col min="10746" max="10746" width="7.5703125" style="22" customWidth="1"/>
    <col min="10747" max="10747" width="40" style="22" customWidth="1"/>
    <col min="10748" max="10748" width="8.28515625" style="22" customWidth="1"/>
    <col min="10749" max="10750" width="10.85546875" style="22" customWidth="1"/>
    <col min="10751" max="10751" width="17.85546875" style="22" customWidth="1"/>
    <col min="10752" max="11001" width="9.140625" style="22"/>
    <col min="11002" max="11002" width="7.5703125" style="22" customWidth="1"/>
    <col min="11003" max="11003" width="40" style="22" customWidth="1"/>
    <col min="11004" max="11004" width="8.28515625" style="22" customWidth="1"/>
    <col min="11005" max="11006" width="10.85546875" style="22" customWidth="1"/>
    <col min="11007" max="11007" width="17.85546875" style="22" customWidth="1"/>
    <col min="11008" max="11257" width="9.140625" style="22"/>
    <col min="11258" max="11258" width="7.5703125" style="22" customWidth="1"/>
    <col min="11259" max="11259" width="40" style="22" customWidth="1"/>
    <col min="11260" max="11260" width="8.28515625" style="22" customWidth="1"/>
    <col min="11261" max="11262" width="10.85546875" style="22" customWidth="1"/>
    <col min="11263" max="11263" width="17.85546875" style="22" customWidth="1"/>
    <col min="11264" max="11513" width="9.140625" style="22"/>
    <col min="11514" max="11514" width="7.5703125" style="22" customWidth="1"/>
    <col min="11515" max="11515" width="40" style="22" customWidth="1"/>
    <col min="11516" max="11516" width="8.28515625" style="22" customWidth="1"/>
    <col min="11517" max="11518" width="10.85546875" style="22" customWidth="1"/>
    <col min="11519" max="11519" width="17.85546875" style="22" customWidth="1"/>
    <col min="11520" max="11769" width="9.140625" style="22"/>
    <col min="11770" max="11770" width="7.5703125" style="22" customWidth="1"/>
    <col min="11771" max="11771" width="40" style="22" customWidth="1"/>
    <col min="11772" max="11772" width="8.28515625" style="22" customWidth="1"/>
    <col min="11773" max="11774" width="10.85546875" style="22" customWidth="1"/>
    <col min="11775" max="11775" width="17.85546875" style="22" customWidth="1"/>
    <col min="11776" max="12025" width="9.140625" style="22"/>
    <col min="12026" max="12026" width="7.5703125" style="22" customWidth="1"/>
    <col min="12027" max="12027" width="40" style="22" customWidth="1"/>
    <col min="12028" max="12028" width="8.28515625" style="22" customWidth="1"/>
    <col min="12029" max="12030" width="10.85546875" style="22" customWidth="1"/>
    <col min="12031" max="12031" width="17.85546875" style="22" customWidth="1"/>
    <col min="12032" max="12281" width="9.140625" style="22"/>
    <col min="12282" max="12282" width="7.5703125" style="22" customWidth="1"/>
    <col min="12283" max="12283" width="40" style="22" customWidth="1"/>
    <col min="12284" max="12284" width="8.28515625" style="22" customWidth="1"/>
    <col min="12285" max="12286" width="10.85546875" style="22" customWidth="1"/>
    <col min="12287" max="12287" width="17.85546875" style="22" customWidth="1"/>
    <col min="12288" max="12537" width="9.140625" style="22"/>
    <col min="12538" max="12538" width="7.5703125" style="22" customWidth="1"/>
    <col min="12539" max="12539" width="40" style="22" customWidth="1"/>
    <col min="12540" max="12540" width="8.28515625" style="22" customWidth="1"/>
    <col min="12541" max="12542" width="10.85546875" style="22" customWidth="1"/>
    <col min="12543" max="12543" width="17.85546875" style="22" customWidth="1"/>
    <col min="12544" max="12793" width="9.140625" style="22"/>
    <col min="12794" max="12794" width="7.5703125" style="22" customWidth="1"/>
    <col min="12795" max="12795" width="40" style="22" customWidth="1"/>
    <col min="12796" max="12796" width="8.28515625" style="22" customWidth="1"/>
    <col min="12797" max="12798" width="10.85546875" style="22" customWidth="1"/>
    <col min="12799" max="12799" width="17.85546875" style="22" customWidth="1"/>
    <col min="12800" max="13049" width="9.140625" style="22"/>
    <col min="13050" max="13050" width="7.5703125" style="22" customWidth="1"/>
    <col min="13051" max="13051" width="40" style="22" customWidth="1"/>
    <col min="13052" max="13052" width="8.28515625" style="22" customWidth="1"/>
    <col min="13053" max="13054" width="10.85546875" style="22" customWidth="1"/>
    <col min="13055" max="13055" width="17.85546875" style="22" customWidth="1"/>
    <col min="13056" max="13305" width="9.140625" style="22"/>
    <col min="13306" max="13306" width="7.5703125" style="22" customWidth="1"/>
    <col min="13307" max="13307" width="40" style="22" customWidth="1"/>
    <col min="13308" max="13308" width="8.28515625" style="22" customWidth="1"/>
    <col min="13309" max="13310" width="10.85546875" style="22" customWidth="1"/>
    <col min="13311" max="13311" width="17.85546875" style="22" customWidth="1"/>
    <col min="13312" max="13561" width="9.140625" style="22"/>
    <col min="13562" max="13562" width="7.5703125" style="22" customWidth="1"/>
    <col min="13563" max="13563" width="40" style="22" customWidth="1"/>
    <col min="13564" max="13564" width="8.28515625" style="22" customWidth="1"/>
    <col min="13565" max="13566" width="10.85546875" style="22" customWidth="1"/>
    <col min="13567" max="13567" width="17.85546875" style="22" customWidth="1"/>
    <col min="13568" max="13817" width="9.140625" style="22"/>
    <col min="13818" max="13818" width="7.5703125" style="22" customWidth="1"/>
    <col min="13819" max="13819" width="40" style="22" customWidth="1"/>
    <col min="13820" max="13820" width="8.28515625" style="22" customWidth="1"/>
    <col min="13821" max="13822" width="10.85546875" style="22" customWidth="1"/>
    <col min="13823" max="13823" width="17.85546875" style="22" customWidth="1"/>
    <col min="13824" max="14073" width="9.140625" style="22"/>
    <col min="14074" max="14074" width="7.5703125" style="22" customWidth="1"/>
    <col min="14075" max="14075" width="40" style="22" customWidth="1"/>
    <col min="14076" max="14076" width="8.28515625" style="22" customWidth="1"/>
    <col min="14077" max="14078" width="10.85546875" style="22" customWidth="1"/>
    <col min="14079" max="14079" width="17.85546875" style="22" customWidth="1"/>
    <col min="14080" max="14329" width="9.140625" style="22"/>
    <col min="14330" max="14330" width="7.5703125" style="22" customWidth="1"/>
    <col min="14331" max="14331" width="40" style="22" customWidth="1"/>
    <col min="14332" max="14332" width="8.28515625" style="22" customWidth="1"/>
    <col min="14333" max="14334" width="10.85546875" style="22" customWidth="1"/>
    <col min="14335" max="14335" width="17.85546875" style="22" customWidth="1"/>
    <col min="14336" max="14585" width="9.140625" style="22"/>
    <col min="14586" max="14586" width="7.5703125" style="22" customWidth="1"/>
    <col min="14587" max="14587" width="40" style="22" customWidth="1"/>
    <col min="14588" max="14588" width="8.28515625" style="22" customWidth="1"/>
    <col min="14589" max="14590" width="10.85546875" style="22" customWidth="1"/>
    <col min="14591" max="14591" width="17.85546875" style="22" customWidth="1"/>
    <col min="14592" max="14841" width="9.140625" style="22"/>
    <col min="14842" max="14842" width="7.5703125" style="22" customWidth="1"/>
    <col min="14843" max="14843" width="40" style="22" customWidth="1"/>
    <col min="14844" max="14844" width="8.28515625" style="22" customWidth="1"/>
    <col min="14845" max="14846" width="10.85546875" style="22" customWidth="1"/>
    <col min="14847" max="14847" width="17.85546875" style="22" customWidth="1"/>
    <col min="14848" max="15097" width="9.140625" style="22"/>
    <col min="15098" max="15098" width="7.5703125" style="22" customWidth="1"/>
    <col min="15099" max="15099" width="40" style="22" customWidth="1"/>
    <col min="15100" max="15100" width="8.28515625" style="22" customWidth="1"/>
    <col min="15101" max="15102" width="10.85546875" style="22" customWidth="1"/>
    <col min="15103" max="15103" width="17.85546875" style="22" customWidth="1"/>
    <col min="15104" max="15353" width="9.140625" style="22"/>
    <col min="15354" max="15354" width="7.5703125" style="22" customWidth="1"/>
    <col min="15355" max="15355" width="40" style="22" customWidth="1"/>
    <col min="15356" max="15356" width="8.28515625" style="22" customWidth="1"/>
    <col min="15357" max="15358" width="10.85546875" style="22" customWidth="1"/>
    <col min="15359" max="15359" width="17.85546875" style="22" customWidth="1"/>
    <col min="15360" max="15609" width="9.140625" style="22"/>
    <col min="15610" max="15610" width="7.5703125" style="22" customWidth="1"/>
    <col min="15611" max="15611" width="40" style="22" customWidth="1"/>
    <col min="15612" max="15612" width="8.28515625" style="22" customWidth="1"/>
    <col min="15613" max="15614" width="10.85546875" style="22" customWidth="1"/>
    <col min="15615" max="15615" width="17.85546875" style="22" customWidth="1"/>
    <col min="15616" max="15865" width="9.140625" style="22"/>
    <col min="15866" max="15866" width="7.5703125" style="22" customWidth="1"/>
    <col min="15867" max="15867" width="40" style="22" customWidth="1"/>
    <col min="15868" max="15868" width="8.28515625" style="22" customWidth="1"/>
    <col min="15869" max="15870" width="10.85546875" style="22" customWidth="1"/>
    <col min="15871" max="15871" width="17.85546875" style="22" customWidth="1"/>
    <col min="15872" max="16121" width="9.140625" style="22"/>
    <col min="16122" max="16122" width="7.5703125" style="22" customWidth="1"/>
    <col min="16123" max="16123" width="40" style="22" customWidth="1"/>
    <col min="16124" max="16124" width="8.28515625" style="22" customWidth="1"/>
    <col min="16125" max="16126" width="10.85546875" style="22" customWidth="1"/>
    <col min="16127" max="16127" width="17.85546875" style="22" customWidth="1"/>
    <col min="16128" max="16384" width="9.140625" style="22"/>
  </cols>
  <sheetData>
    <row r="1" spans="1:8" x14ac:dyDescent="0.25">
      <c r="A1" s="23"/>
      <c r="B1" s="67" t="s">
        <v>241</v>
      </c>
      <c r="C1" s="24"/>
      <c r="D1" s="26"/>
    </row>
    <row r="2" spans="1:8" x14ac:dyDescent="0.25">
      <c r="A2" s="23"/>
      <c r="B2" s="24" t="s">
        <v>76</v>
      </c>
      <c r="C2" s="26"/>
      <c r="D2" s="41"/>
    </row>
    <row r="3" spans="1:8" ht="16.5" x14ac:dyDescent="0.25">
      <c r="A3" s="23"/>
      <c r="B3" s="81" t="s">
        <v>258</v>
      </c>
      <c r="C3" s="26"/>
      <c r="D3" s="41"/>
    </row>
    <row r="4" spans="1:8" x14ac:dyDescent="0.25">
      <c r="A4" s="23"/>
      <c r="B4" s="25"/>
      <c r="C4" s="26"/>
      <c r="D4" s="41"/>
    </row>
    <row r="5" spans="1:8" x14ac:dyDescent="0.25">
      <c r="A5" s="27" t="s">
        <v>0</v>
      </c>
      <c r="B5" s="28" t="s">
        <v>273</v>
      </c>
      <c r="C5" s="29"/>
      <c r="D5" s="30"/>
    </row>
    <row r="6" spans="1:8" ht="33" x14ac:dyDescent="0.25">
      <c r="A6" s="70" t="s">
        <v>2</v>
      </c>
      <c r="B6" s="71" t="s">
        <v>3</v>
      </c>
      <c r="C6" s="70" t="s">
        <v>4</v>
      </c>
      <c r="D6" s="70" t="s">
        <v>277</v>
      </c>
      <c r="E6" s="71" t="s">
        <v>262</v>
      </c>
      <c r="F6" s="70" t="s">
        <v>261</v>
      </c>
      <c r="G6" s="70" t="s">
        <v>263</v>
      </c>
      <c r="H6" s="70" t="s">
        <v>270</v>
      </c>
    </row>
    <row r="7" spans="1:8" ht="16.5" x14ac:dyDescent="0.25">
      <c r="A7" s="31" t="s">
        <v>5</v>
      </c>
      <c r="B7" s="43" t="s">
        <v>77</v>
      </c>
      <c r="C7" s="10" t="s">
        <v>6</v>
      </c>
      <c r="D7" s="96">
        <v>5700</v>
      </c>
      <c r="E7" s="74"/>
      <c r="F7" s="74">
        <f>D7*E7</f>
        <v>0</v>
      </c>
      <c r="G7" s="74"/>
      <c r="H7" s="74">
        <f>F7+G7</f>
        <v>0</v>
      </c>
    </row>
    <row r="8" spans="1:8" ht="16.5" x14ac:dyDescent="0.25">
      <c r="A8" s="31" t="s">
        <v>7</v>
      </c>
      <c r="B8" s="44" t="s">
        <v>78</v>
      </c>
      <c r="C8" s="10" t="s">
        <v>6</v>
      </c>
      <c r="D8" s="96">
        <v>2200</v>
      </c>
      <c r="E8" s="74"/>
      <c r="F8" s="74">
        <f t="shared" ref="F8:F30" si="0">D8*E8</f>
        <v>0</v>
      </c>
      <c r="G8" s="74"/>
      <c r="H8" s="74">
        <f t="shared" ref="H8:H30" si="1">F8+G8</f>
        <v>0</v>
      </c>
    </row>
    <row r="9" spans="1:8" x14ac:dyDescent="0.25">
      <c r="A9" s="31" t="s">
        <v>9</v>
      </c>
      <c r="B9" s="46" t="s">
        <v>79</v>
      </c>
      <c r="C9" s="45" t="s">
        <v>8</v>
      </c>
      <c r="D9" s="96">
        <v>250</v>
      </c>
      <c r="E9" s="74"/>
      <c r="F9" s="74">
        <f t="shared" si="0"/>
        <v>0</v>
      </c>
      <c r="G9" s="74"/>
      <c r="H9" s="74">
        <f t="shared" si="1"/>
        <v>0</v>
      </c>
    </row>
    <row r="10" spans="1:8" ht="15.75" customHeight="1" x14ac:dyDescent="0.25">
      <c r="A10" s="31" t="s">
        <v>10</v>
      </c>
      <c r="B10" s="46" t="s">
        <v>80</v>
      </c>
      <c r="C10" s="10" t="s">
        <v>6</v>
      </c>
      <c r="D10" s="96">
        <v>300</v>
      </c>
      <c r="E10" s="74"/>
      <c r="F10" s="74">
        <f t="shared" si="0"/>
        <v>0</v>
      </c>
      <c r="G10" s="74"/>
      <c r="H10" s="74">
        <f t="shared" si="1"/>
        <v>0</v>
      </c>
    </row>
    <row r="11" spans="1:8" ht="15.75" customHeight="1" x14ac:dyDescent="0.25">
      <c r="A11" s="31" t="s">
        <v>11</v>
      </c>
      <c r="B11" s="46" t="s">
        <v>81</v>
      </c>
      <c r="C11" s="45" t="s">
        <v>8</v>
      </c>
      <c r="D11" s="96">
        <v>45</v>
      </c>
      <c r="E11" s="74"/>
      <c r="F11" s="74">
        <f t="shared" si="0"/>
        <v>0</v>
      </c>
      <c r="G11" s="74"/>
      <c r="H11" s="74">
        <f t="shared" si="1"/>
        <v>0</v>
      </c>
    </row>
    <row r="12" spans="1:8" ht="18" x14ac:dyDescent="0.25">
      <c r="A12" s="31" t="s">
        <v>12</v>
      </c>
      <c r="B12" s="46" t="s">
        <v>82</v>
      </c>
      <c r="C12" s="10" t="s">
        <v>209</v>
      </c>
      <c r="D12" s="96">
        <v>2200</v>
      </c>
      <c r="E12" s="74"/>
      <c r="F12" s="74">
        <f t="shared" si="0"/>
        <v>0</v>
      </c>
      <c r="G12" s="74"/>
      <c r="H12" s="74">
        <f t="shared" si="1"/>
        <v>0</v>
      </c>
    </row>
    <row r="13" spans="1:8" ht="18" x14ac:dyDescent="0.25">
      <c r="A13" s="31" t="s">
        <v>13</v>
      </c>
      <c r="B13" s="46" t="s">
        <v>83</v>
      </c>
      <c r="C13" s="10" t="s">
        <v>209</v>
      </c>
      <c r="D13" s="96">
        <v>300</v>
      </c>
      <c r="E13" s="74"/>
      <c r="F13" s="74">
        <f t="shared" si="0"/>
        <v>0</v>
      </c>
      <c r="G13" s="74"/>
      <c r="H13" s="74">
        <f t="shared" si="1"/>
        <v>0</v>
      </c>
    </row>
    <row r="14" spans="1:8" ht="18" x14ac:dyDescent="0.25">
      <c r="A14" s="31" t="s">
        <v>14</v>
      </c>
      <c r="B14" s="46" t="s">
        <v>84</v>
      </c>
      <c r="C14" s="10" t="s">
        <v>209</v>
      </c>
      <c r="D14" s="96">
        <v>550</v>
      </c>
      <c r="E14" s="74"/>
      <c r="F14" s="74">
        <f t="shared" si="0"/>
        <v>0</v>
      </c>
      <c r="G14" s="74"/>
      <c r="H14" s="74">
        <f t="shared" si="1"/>
        <v>0</v>
      </c>
    </row>
    <row r="15" spans="1:8" ht="18" x14ac:dyDescent="0.25">
      <c r="A15" s="31" t="s">
        <v>15</v>
      </c>
      <c r="B15" s="46" t="s">
        <v>85</v>
      </c>
      <c r="C15" s="10" t="s">
        <v>209</v>
      </c>
      <c r="D15" s="96">
        <v>120</v>
      </c>
      <c r="E15" s="74"/>
      <c r="F15" s="74">
        <f t="shared" si="0"/>
        <v>0</v>
      </c>
      <c r="G15" s="74"/>
      <c r="H15" s="74">
        <f t="shared" si="1"/>
        <v>0</v>
      </c>
    </row>
    <row r="16" spans="1:8" x14ac:dyDescent="0.25">
      <c r="A16" s="31" t="s">
        <v>17</v>
      </c>
      <c r="B16" s="46" t="s">
        <v>86</v>
      </c>
      <c r="C16" s="45" t="s">
        <v>8</v>
      </c>
      <c r="D16" s="96">
        <v>150</v>
      </c>
      <c r="E16" s="74"/>
      <c r="F16" s="74">
        <f t="shared" si="0"/>
        <v>0</v>
      </c>
      <c r="G16" s="74"/>
      <c r="H16" s="74">
        <f t="shared" si="1"/>
        <v>0</v>
      </c>
    </row>
    <row r="17" spans="1:8" x14ac:dyDescent="0.25">
      <c r="A17" s="31" t="s">
        <v>18</v>
      </c>
      <c r="B17" s="46" t="s">
        <v>87</v>
      </c>
      <c r="C17" s="45" t="s">
        <v>8</v>
      </c>
      <c r="D17" s="96">
        <v>10</v>
      </c>
      <c r="E17" s="74"/>
      <c r="F17" s="74">
        <f t="shared" si="0"/>
        <v>0</v>
      </c>
      <c r="G17" s="74"/>
      <c r="H17" s="74">
        <f t="shared" si="1"/>
        <v>0</v>
      </c>
    </row>
    <row r="18" spans="1:8" x14ac:dyDescent="0.25">
      <c r="A18" s="31" t="s">
        <v>19</v>
      </c>
      <c r="B18" s="46" t="s">
        <v>88</v>
      </c>
      <c r="C18" s="45" t="s">
        <v>8</v>
      </c>
      <c r="D18" s="96">
        <v>30</v>
      </c>
      <c r="E18" s="74"/>
      <c r="F18" s="74">
        <f t="shared" si="0"/>
        <v>0</v>
      </c>
      <c r="G18" s="74"/>
      <c r="H18" s="74">
        <f t="shared" si="1"/>
        <v>0</v>
      </c>
    </row>
    <row r="19" spans="1:8" x14ac:dyDescent="0.25">
      <c r="A19" s="31" t="s">
        <v>58</v>
      </c>
      <c r="B19" s="46" t="s">
        <v>89</v>
      </c>
      <c r="C19" s="45" t="s">
        <v>8</v>
      </c>
      <c r="D19" s="96">
        <v>30</v>
      </c>
      <c r="E19" s="74"/>
      <c r="F19" s="74">
        <f t="shared" si="0"/>
        <v>0</v>
      </c>
      <c r="G19" s="74"/>
      <c r="H19" s="74">
        <f t="shared" si="1"/>
        <v>0</v>
      </c>
    </row>
    <row r="20" spans="1:8" x14ac:dyDescent="0.25">
      <c r="A20" s="31" t="s">
        <v>59</v>
      </c>
      <c r="B20" s="46" t="s">
        <v>90</v>
      </c>
      <c r="C20" s="45" t="s">
        <v>8</v>
      </c>
      <c r="D20" s="96">
        <v>75</v>
      </c>
      <c r="E20" s="74"/>
      <c r="F20" s="74">
        <f t="shared" si="0"/>
        <v>0</v>
      </c>
      <c r="G20" s="74"/>
      <c r="H20" s="74">
        <f t="shared" si="1"/>
        <v>0</v>
      </c>
    </row>
    <row r="21" spans="1:8" ht="16.5" x14ac:dyDescent="0.25">
      <c r="A21" s="31" t="s">
        <v>60</v>
      </c>
      <c r="B21" s="46" t="s">
        <v>91</v>
      </c>
      <c r="C21" s="10" t="s">
        <v>6</v>
      </c>
      <c r="D21" s="96">
        <v>10</v>
      </c>
      <c r="E21" s="74"/>
      <c r="F21" s="74">
        <f t="shared" si="0"/>
        <v>0</v>
      </c>
      <c r="G21" s="74"/>
      <c r="H21" s="74">
        <f t="shared" si="1"/>
        <v>0</v>
      </c>
    </row>
    <row r="22" spans="1:8" x14ac:dyDescent="0.25">
      <c r="A22" s="31" t="s">
        <v>62</v>
      </c>
      <c r="B22" s="46" t="s">
        <v>92</v>
      </c>
      <c r="C22" s="45" t="s">
        <v>8</v>
      </c>
      <c r="D22" s="96">
        <v>25</v>
      </c>
      <c r="E22" s="74"/>
      <c r="F22" s="74">
        <f t="shared" si="0"/>
        <v>0</v>
      </c>
      <c r="G22" s="74"/>
      <c r="H22" s="74">
        <f t="shared" si="1"/>
        <v>0</v>
      </c>
    </row>
    <row r="23" spans="1:8" x14ac:dyDescent="0.25">
      <c r="A23" s="31" t="s">
        <v>93</v>
      </c>
      <c r="B23" s="46" t="s">
        <v>94</v>
      </c>
      <c r="C23" s="45" t="s">
        <v>8</v>
      </c>
      <c r="D23" s="96">
        <v>15</v>
      </c>
      <c r="E23" s="74"/>
      <c r="F23" s="74">
        <f t="shared" si="0"/>
        <v>0</v>
      </c>
      <c r="G23" s="74"/>
      <c r="H23" s="74">
        <f t="shared" si="1"/>
        <v>0</v>
      </c>
    </row>
    <row r="24" spans="1:8" x14ac:dyDescent="0.25">
      <c r="A24" s="31" t="s">
        <v>95</v>
      </c>
      <c r="B24" s="46" t="s">
        <v>96</v>
      </c>
      <c r="C24" s="45" t="s">
        <v>8</v>
      </c>
      <c r="D24" s="96">
        <v>75</v>
      </c>
      <c r="E24" s="74"/>
      <c r="F24" s="74">
        <f t="shared" si="0"/>
        <v>0</v>
      </c>
      <c r="G24" s="74"/>
      <c r="H24" s="74">
        <f t="shared" si="1"/>
        <v>0</v>
      </c>
    </row>
    <row r="25" spans="1:8" x14ac:dyDescent="0.25">
      <c r="A25" s="31" t="s">
        <v>97</v>
      </c>
      <c r="B25" s="46" t="s">
        <v>98</v>
      </c>
      <c r="C25" s="45" t="s">
        <v>8</v>
      </c>
      <c r="D25" s="96">
        <v>75</v>
      </c>
      <c r="E25" s="74"/>
      <c r="F25" s="74">
        <f t="shared" si="0"/>
        <v>0</v>
      </c>
      <c r="G25" s="74"/>
      <c r="H25" s="74">
        <f t="shared" si="1"/>
        <v>0</v>
      </c>
    </row>
    <row r="26" spans="1:8" x14ac:dyDescent="0.25">
      <c r="A26" s="31" t="s">
        <v>99</v>
      </c>
      <c r="B26" s="46" t="s">
        <v>100</v>
      </c>
      <c r="C26" s="45" t="s">
        <v>8</v>
      </c>
      <c r="D26" s="96">
        <v>2</v>
      </c>
      <c r="E26" s="74"/>
      <c r="F26" s="74">
        <f t="shared" si="0"/>
        <v>0</v>
      </c>
      <c r="G26" s="74"/>
      <c r="H26" s="74">
        <f t="shared" si="1"/>
        <v>0</v>
      </c>
    </row>
    <row r="27" spans="1:8" x14ac:dyDescent="0.25">
      <c r="A27" s="31" t="s">
        <v>101</v>
      </c>
      <c r="B27" s="46" t="s">
        <v>102</v>
      </c>
      <c r="C27" s="45" t="s">
        <v>8</v>
      </c>
      <c r="D27" s="96">
        <v>45</v>
      </c>
      <c r="E27" s="74"/>
      <c r="F27" s="74">
        <f t="shared" si="0"/>
        <v>0</v>
      </c>
      <c r="G27" s="74"/>
      <c r="H27" s="74">
        <f t="shared" si="1"/>
        <v>0</v>
      </c>
    </row>
    <row r="28" spans="1:8" ht="18" x14ac:dyDescent="0.25">
      <c r="A28" s="31" t="s">
        <v>103</v>
      </c>
      <c r="B28" s="46" t="s">
        <v>104</v>
      </c>
      <c r="C28" s="10" t="s">
        <v>209</v>
      </c>
      <c r="D28" s="96">
        <v>300</v>
      </c>
      <c r="E28" s="74"/>
      <c r="F28" s="74">
        <f t="shared" si="0"/>
        <v>0</v>
      </c>
      <c r="G28" s="74"/>
      <c r="H28" s="74">
        <f t="shared" si="1"/>
        <v>0</v>
      </c>
    </row>
    <row r="29" spans="1:8" x14ac:dyDescent="0.25">
      <c r="A29" s="31" t="s">
        <v>105</v>
      </c>
      <c r="B29" s="46" t="s">
        <v>106</v>
      </c>
      <c r="C29" s="45" t="s">
        <v>8</v>
      </c>
      <c r="D29" s="96">
        <v>45</v>
      </c>
      <c r="E29" s="74"/>
      <c r="F29" s="74">
        <f t="shared" si="0"/>
        <v>0</v>
      </c>
      <c r="G29" s="74"/>
      <c r="H29" s="74">
        <f t="shared" si="1"/>
        <v>0</v>
      </c>
    </row>
    <row r="30" spans="1:8" ht="16.5" customHeight="1" x14ac:dyDescent="0.25">
      <c r="A30" s="31" t="s">
        <v>107</v>
      </c>
      <c r="B30" s="46" t="s">
        <v>108</v>
      </c>
      <c r="C30" s="10" t="s">
        <v>209</v>
      </c>
      <c r="D30" s="96">
        <v>300</v>
      </c>
      <c r="E30" s="74"/>
      <c r="F30" s="74">
        <f t="shared" si="0"/>
        <v>0</v>
      </c>
      <c r="G30" s="74"/>
      <c r="H30" s="74">
        <f t="shared" si="1"/>
        <v>0</v>
      </c>
    </row>
    <row r="32" spans="1:8" x14ac:dyDescent="0.25">
      <c r="A32" s="48" t="s">
        <v>20</v>
      </c>
      <c r="B32" s="52" t="s">
        <v>274</v>
      </c>
      <c r="C32" s="50"/>
      <c r="D32" s="51"/>
    </row>
    <row r="33" spans="1:8" ht="33" x14ac:dyDescent="0.25">
      <c r="A33" s="70" t="s">
        <v>2</v>
      </c>
      <c r="B33" s="71" t="s">
        <v>3</v>
      </c>
      <c r="C33" s="70" t="s">
        <v>4</v>
      </c>
      <c r="D33" s="70" t="s">
        <v>277</v>
      </c>
      <c r="E33" s="71" t="s">
        <v>262</v>
      </c>
      <c r="F33" s="70" t="s">
        <v>261</v>
      </c>
      <c r="G33" s="70" t="s">
        <v>263</v>
      </c>
      <c r="H33" s="70" t="s">
        <v>270</v>
      </c>
    </row>
    <row r="34" spans="1:8" ht="16.5" x14ac:dyDescent="0.25">
      <c r="A34" s="31" t="s">
        <v>21</v>
      </c>
      <c r="B34" s="43" t="s">
        <v>109</v>
      </c>
      <c r="C34" s="10" t="s">
        <v>6</v>
      </c>
      <c r="D34" s="98">
        <v>750</v>
      </c>
      <c r="E34" s="74"/>
      <c r="F34" s="74">
        <f>D34*E34</f>
        <v>0</v>
      </c>
      <c r="G34" s="74"/>
      <c r="H34" s="74">
        <f>F34+G34</f>
        <v>0</v>
      </c>
    </row>
    <row r="35" spans="1:8" ht="16.5" x14ac:dyDescent="0.25">
      <c r="A35" s="31" t="s">
        <v>23</v>
      </c>
      <c r="B35" s="46" t="s">
        <v>110</v>
      </c>
      <c r="C35" s="10" t="s">
        <v>6</v>
      </c>
      <c r="D35" s="99">
        <v>450</v>
      </c>
      <c r="E35" s="74"/>
      <c r="F35" s="74">
        <f t="shared" ref="F35:F57" si="2">D35*E35</f>
        <v>0</v>
      </c>
      <c r="G35" s="74"/>
      <c r="H35" s="74">
        <f t="shared" ref="H35:H57" si="3">F35+G35</f>
        <v>0</v>
      </c>
    </row>
    <row r="36" spans="1:8" x14ac:dyDescent="0.25">
      <c r="A36" s="31" t="s">
        <v>24</v>
      </c>
      <c r="B36" s="46" t="s">
        <v>111</v>
      </c>
      <c r="C36" s="45" t="s">
        <v>8</v>
      </c>
      <c r="D36" s="99">
        <v>15</v>
      </c>
      <c r="E36" s="74"/>
      <c r="F36" s="74">
        <f t="shared" si="2"/>
        <v>0</v>
      </c>
      <c r="G36" s="74"/>
      <c r="H36" s="74">
        <f t="shared" si="3"/>
        <v>0</v>
      </c>
    </row>
    <row r="37" spans="1:8" ht="16.5" x14ac:dyDescent="0.25">
      <c r="A37" s="31" t="s">
        <v>26</v>
      </c>
      <c r="B37" s="46" t="s">
        <v>112</v>
      </c>
      <c r="C37" s="10" t="s">
        <v>6</v>
      </c>
      <c r="D37" s="99">
        <v>75</v>
      </c>
      <c r="E37" s="74"/>
      <c r="F37" s="74">
        <f t="shared" si="2"/>
        <v>0</v>
      </c>
      <c r="G37" s="74"/>
      <c r="H37" s="74">
        <f t="shared" si="3"/>
        <v>0</v>
      </c>
    </row>
    <row r="38" spans="1:8" x14ac:dyDescent="0.25">
      <c r="A38" s="31" t="s">
        <v>28</v>
      </c>
      <c r="B38" s="46" t="s">
        <v>113</v>
      </c>
      <c r="C38" s="45" t="s">
        <v>8</v>
      </c>
      <c r="D38" s="99">
        <v>10</v>
      </c>
      <c r="E38" s="74"/>
      <c r="F38" s="74">
        <f t="shared" si="2"/>
        <v>0</v>
      </c>
      <c r="G38" s="74"/>
      <c r="H38" s="74">
        <f t="shared" si="3"/>
        <v>0</v>
      </c>
    </row>
    <row r="39" spans="1:8" ht="18" x14ac:dyDescent="0.25">
      <c r="A39" s="31" t="s">
        <v>29</v>
      </c>
      <c r="B39" s="46" t="s">
        <v>114</v>
      </c>
      <c r="C39" s="10" t="s">
        <v>209</v>
      </c>
      <c r="D39" s="99">
        <v>150</v>
      </c>
      <c r="E39" s="74"/>
      <c r="F39" s="74">
        <f t="shared" si="2"/>
        <v>0</v>
      </c>
      <c r="G39" s="74"/>
      <c r="H39" s="74">
        <f t="shared" si="3"/>
        <v>0</v>
      </c>
    </row>
    <row r="40" spans="1:8" ht="18" x14ac:dyDescent="0.25">
      <c r="A40" s="31" t="s">
        <v>31</v>
      </c>
      <c r="B40" s="46" t="s">
        <v>115</v>
      </c>
      <c r="C40" s="10" t="s">
        <v>209</v>
      </c>
      <c r="D40" s="99">
        <v>150</v>
      </c>
      <c r="E40" s="74"/>
      <c r="F40" s="74">
        <f t="shared" si="2"/>
        <v>0</v>
      </c>
      <c r="G40" s="74"/>
      <c r="H40" s="74">
        <f t="shared" si="3"/>
        <v>0</v>
      </c>
    </row>
    <row r="41" spans="1:8" ht="18" x14ac:dyDescent="0.25">
      <c r="A41" s="31" t="s">
        <v>33</v>
      </c>
      <c r="B41" s="46" t="s">
        <v>116</v>
      </c>
      <c r="C41" s="10" t="s">
        <v>209</v>
      </c>
      <c r="D41" s="99">
        <v>300</v>
      </c>
      <c r="E41" s="74"/>
      <c r="F41" s="74">
        <f t="shared" si="2"/>
        <v>0</v>
      </c>
      <c r="G41" s="74"/>
      <c r="H41" s="74">
        <f t="shared" si="3"/>
        <v>0</v>
      </c>
    </row>
    <row r="42" spans="1:8" ht="18" x14ac:dyDescent="0.25">
      <c r="A42" s="31" t="s">
        <v>65</v>
      </c>
      <c r="B42" s="46" t="s">
        <v>117</v>
      </c>
      <c r="C42" s="10" t="s">
        <v>209</v>
      </c>
      <c r="D42" s="99">
        <v>120</v>
      </c>
      <c r="E42" s="74"/>
      <c r="F42" s="74">
        <f t="shared" si="2"/>
        <v>0</v>
      </c>
      <c r="G42" s="74"/>
      <c r="H42" s="74">
        <f t="shared" si="3"/>
        <v>0</v>
      </c>
    </row>
    <row r="43" spans="1:8" x14ac:dyDescent="0.25">
      <c r="A43" s="31" t="s">
        <v>66</v>
      </c>
      <c r="B43" s="46" t="s">
        <v>118</v>
      </c>
      <c r="C43" s="45" t="s">
        <v>8</v>
      </c>
      <c r="D43" s="99">
        <v>30</v>
      </c>
      <c r="E43" s="74"/>
      <c r="F43" s="74">
        <f t="shared" si="2"/>
        <v>0</v>
      </c>
      <c r="G43" s="74"/>
      <c r="H43" s="74">
        <f t="shared" si="3"/>
        <v>0</v>
      </c>
    </row>
    <row r="44" spans="1:8" x14ac:dyDescent="0.25">
      <c r="A44" s="31" t="s">
        <v>69</v>
      </c>
      <c r="B44" s="46" t="s">
        <v>119</v>
      </c>
      <c r="C44" s="45" t="s">
        <v>8</v>
      </c>
      <c r="D44" s="99">
        <v>15</v>
      </c>
      <c r="E44" s="74"/>
      <c r="F44" s="74">
        <f t="shared" si="2"/>
        <v>0</v>
      </c>
      <c r="G44" s="74"/>
      <c r="H44" s="74">
        <f t="shared" si="3"/>
        <v>0</v>
      </c>
    </row>
    <row r="45" spans="1:8" x14ac:dyDescent="0.25">
      <c r="A45" s="31" t="s">
        <v>120</v>
      </c>
      <c r="B45" s="46" t="s">
        <v>88</v>
      </c>
      <c r="C45" s="45" t="s">
        <v>8</v>
      </c>
      <c r="D45" s="99">
        <v>10</v>
      </c>
      <c r="E45" s="74"/>
      <c r="F45" s="74">
        <f t="shared" si="2"/>
        <v>0</v>
      </c>
      <c r="G45" s="74"/>
      <c r="H45" s="74">
        <f t="shared" si="3"/>
        <v>0</v>
      </c>
    </row>
    <row r="46" spans="1:8" x14ac:dyDescent="0.25">
      <c r="A46" s="31" t="s">
        <v>121</v>
      </c>
      <c r="B46" s="46" t="s">
        <v>122</v>
      </c>
      <c r="C46" s="45" t="s">
        <v>8</v>
      </c>
      <c r="D46" s="99">
        <v>10</v>
      </c>
      <c r="E46" s="74"/>
      <c r="F46" s="74">
        <f t="shared" si="2"/>
        <v>0</v>
      </c>
      <c r="G46" s="74"/>
      <c r="H46" s="74">
        <f t="shared" si="3"/>
        <v>0</v>
      </c>
    </row>
    <row r="47" spans="1:8" x14ac:dyDescent="0.25">
      <c r="A47" s="31" t="s">
        <v>123</v>
      </c>
      <c r="B47" s="46" t="s">
        <v>124</v>
      </c>
      <c r="C47" s="45" t="s">
        <v>8</v>
      </c>
      <c r="D47" s="99">
        <v>10</v>
      </c>
      <c r="E47" s="74"/>
      <c r="F47" s="74">
        <f t="shared" si="2"/>
        <v>0</v>
      </c>
      <c r="G47" s="74"/>
      <c r="H47" s="74">
        <f t="shared" si="3"/>
        <v>0</v>
      </c>
    </row>
    <row r="48" spans="1:8" ht="16.5" x14ac:dyDescent="0.25">
      <c r="A48" s="31" t="s">
        <v>125</v>
      </c>
      <c r="B48" s="46" t="s">
        <v>126</v>
      </c>
      <c r="C48" s="10" t="s">
        <v>6</v>
      </c>
      <c r="D48" s="99">
        <v>10</v>
      </c>
      <c r="E48" s="74"/>
      <c r="F48" s="74">
        <f t="shared" si="2"/>
        <v>0</v>
      </c>
      <c r="G48" s="74"/>
      <c r="H48" s="74">
        <f t="shared" si="3"/>
        <v>0</v>
      </c>
    </row>
    <row r="49" spans="1:8" x14ac:dyDescent="0.25">
      <c r="A49" s="31" t="s">
        <v>127</v>
      </c>
      <c r="B49" s="46" t="s">
        <v>128</v>
      </c>
      <c r="C49" s="45" t="s">
        <v>8</v>
      </c>
      <c r="D49" s="99">
        <v>10</v>
      </c>
      <c r="E49" s="74"/>
      <c r="F49" s="74">
        <f t="shared" si="2"/>
        <v>0</v>
      </c>
      <c r="G49" s="74"/>
      <c r="H49" s="74">
        <f t="shared" si="3"/>
        <v>0</v>
      </c>
    </row>
    <row r="50" spans="1:8" x14ac:dyDescent="0.25">
      <c r="A50" s="31" t="s">
        <v>129</v>
      </c>
      <c r="B50" s="46" t="s">
        <v>130</v>
      </c>
      <c r="C50" s="45" t="s">
        <v>8</v>
      </c>
      <c r="D50" s="99">
        <v>10</v>
      </c>
      <c r="E50" s="74"/>
      <c r="F50" s="74">
        <f t="shared" si="2"/>
        <v>0</v>
      </c>
      <c r="G50" s="74"/>
      <c r="H50" s="74">
        <f t="shared" si="3"/>
        <v>0</v>
      </c>
    </row>
    <row r="51" spans="1:8" x14ac:dyDescent="0.25">
      <c r="A51" s="31" t="s">
        <v>131</v>
      </c>
      <c r="B51" s="46" t="s">
        <v>132</v>
      </c>
      <c r="C51" s="45" t="s">
        <v>8</v>
      </c>
      <c r="D51" s="99">
        <v>10</v>
      </c>
      <c r="E51" s="74"/>
      <c r="F51" s="74">
        <f t="shared" si="2"/>
        <v>0</v>
      </c>
      <c r="G51" s="74"/>
      <c r="H51" s="74">
        <f t="shared" si="3"/>
        <v>0</v>
      </c>
    </row>
    <row r="52" spans="1:8" x14ac:dyDescent="0.25">
      <c r="A52" s="31" t="s">
        <v>133</v>
      </c>
      <c r="B52" s="46" t="s">
        <v>134</v>
      </c>
      <c r="C52" s="45" t="s">
        <v>8</v>
      </c>
      <c r="D52" s="99">
        <v>15</v>
      </c>
      <c r="E52" s="74"/>
      <c r="F52" s="74">
        <f t="shared" si="2"/>
        <v>0</v>
      </c>
      <c r="G52" s="74"/>
      <c r="H52" s="74">
        <f t="shared" si="3"/>
        <v>0</v>
      </c>
    </row>
    <row r="53" spans="1:8" x14ac:dyDescent="0.25">
      <c r="A53" s="31" t="s">
        <v>135</v>
      </c>
      <c r="B53" s="46" t="s">
        <v>136</v>
      </c>
      <c r="C53" s="45" t="s">
        <v>8</v>
      </c>
      <c r="D53" s="99">
        <v>2</v>
      </c>
      <c r="E53" s="74"/>
      <c r="F53" s="74">
        <f t="shared" si="2"/>
        <v>0</v>
      </c>
      <c r="G53" s="74"/>
      <c r="H53" s="74">
        <f t="shared" si="3"/>
        <v>0</v>
      </c>
    </row>
    <row r="54" spans="1:8" x14ac:dyDescent="0.25">
      <c r="A54" s="31" t="s">
        <v>137</v>
      </c>
      <c r="B54" s="46" t="s">
        <v>138</v>
      </c>
      <c r="C54" s="45" t="s">
        <v>8</v>
      </c>
      <c r="D54" s="99">
        <v>10</v>
      </c>
      <c r="E54" s="74"/>
      <c r="F54" s="74">
        <f t="shared" si="2"/>
        <v>0</v>
      </c>
      <c r="G54" s="74"/>
      <c r="H54" s="74">
        <f t="shared" si="3"/>
        <v>0</v>
      </c>
    </row>
    <row r="55" spans="1:8" ht="18" x14ac:dyDescent="0.25">
      <c r="A55" s="31" t="s">
        <v>139</v>
      </c>
      <c r="B55" s="46" t="s">
        <v>140</v>
      </c>
      <c r="C55" s="10" t="s">
        <v>209</v>
      </c>
      <c r="D55" s="99">
        <v>150</v>
      </c>
      <c r="E55" s="74"/>
      <c r="F55" s="74">
        <f t="shared" si="2"/>
        <v>0</v>
      </c>
      <c r="G55" s="74"/>
      <c r="H55" s="74">
        <f t="shared" si="3"/>
        <v>0</v>
      </c>
    </row>
    <row r="56" spans="1:8" x14ac:dyDescent="0.25">
      <c r="A56" s="31" t="s">
        <v>141</v>
      </c>
      <c r="B56" s="46" t="s">
        <v>142</v>
      </c>
      <c r="C56" s="45" t="s">
        <v>8</v>
      </c>
      <c r="D56" s="99">
        <v>45</v>
      </c>
      <c r="E56" s="74"/>
      <c r="F56" s="74">
        <f t="shared" si="2"/>
        <v>0</v>
      </c>
      <c r="G56" s="74"/>
      <c r="H56" s="74">
        <f t="shared" si="3"/>
        <v>0</v>
      </c>
    </row>
    <row r="57" spans="1:8" ht="18" x14ac:dyDescent="0.25">
      <c r="A57" s="31" t="s">
        <v>143</v>
      </c>
      <c r="B57" s="46" t="s">
        <v>144</v>
      </c>
      <c r="C57" s="10" t="s">
        <v>209</v>
      </c>
      <c r="D57" s="99">
        <v>300</v>
      </c>
      <c r="E57" s="74"/>
      <c r="F57" s="74">
        <f t="shared" si="2"/>
        <v>0</v>
      </c>
      <c r="G57" s="74"/>
      <c r="H57" s="74">
        <f t="shared" si="3"/>
        <v>0</v>
      </c>
    </row>
    <row r="58" spans="1:8" x14ac:dyDescent="0.25">
      <c r="A58" s="48"/>
      <c r="B58" s="49"/>
      <c r="C58" s="50"/>
      <c r="D58" s="51"/>
    </row>
    <row r="59" spans="1:8" x14ac:dyDescent="0.25">
      <c r="A59" s="48" t="s">
        <v>71</v>
      </c>
      <c r="B59" s="52" t="s">
        <v>275</v>
      </c>
      <c r="C59" s="50"/>
      <c r="D59" s="51"/>
    </row>
    <row r="60" spans="1:8" ht="33" x14ac:dyDescent="0.25">
      <c r="A60" s="70" t="s">
        <v>2</v>
      </c>
      <c r="B60" s="71" t="s">
        <v>3</v>
      </c>
      <c r="C60" s="70" t="s">
        <v>4</v>
      </c>
      <c r="D60" s="70" t="s">
        <v>259</v>
      </c>
      <c r="E60" s="71" t="s">
        <v>262</v>
      </c>
      <c r="F60" s="70" t="s">
        <v>261</v>
      </c>
      <c r="G60" s="70" t="s">
        <v>263</v>
      </c>
      <c r="H60" s="70" t="s">
        <v>270</v>
      </c>
    </row>
    <row r="61" spans="1:8" ht="31.5" x14ac:dyDescent="0.25">
      <c r="A61" s="31" t="s">
        <v>36</v>
      </c>
      <c r="B61" s="46" t="s">
        <v>145</v>
      </c>
      <c r="C61" s="10" t="s">
        <v>6</v>
      </c>
      <c r="D61" s="47">
        <v>300</v>
      </c>
      <c r="E61" s="74"/>
      <c r="F61" s="74">
        <f>D61*E61</f>
        <v>0</v>
      </c>
      <c r="G61" s="74"/>
      <c r="H61" s="74">
        <f>F61+G61</f>
        <v>0</v>
      </c>
    </row>
    <row r="63" spans="1:8" x14ac:dyDescent="0.25">
      <c r="A63" s="48" t="s">
        <v>45</v>
      </c>
      <c r="B63" s="52" t="s">
        <v>146</v>
      </c>
    </row>
    <row r="64" spans="1:8" ht="33" x14ac:dyDescent="0.25">
      <c r="A64" s="70" t="s">
        <v>2</v>
      </c>
      <c r="B64" s="71" t="s">
        <v>3</v>
      </c>
      <c r="C64" s="70" t="s">
        <v>4</v>
      </c>
      <c r="D64" s="70" t="s">
        <v>259</v>
      </c>
      <c r="E64" s="71" t="s">
        <v>262</v>
      </c>
      <c r="F64" s="70" t="s">
        <v>261</v>
      </c>
      <c r="G64" s="70" t="s">
        <v>263</v>
      </c>
      <c r="H64" s="70" t="s">
        <v>270</v>
      </c>
    </row>
    <row r="65" spans="1:9" ht="63" x14ac:dyDescent="0.25">
      <c r="A65" s="31" t="s">
        <v>47</v>
      </c>
      <c r="B65" s="46" t="s">
        <v>276</v>
      </c>
      <c r="C65" s="45" t="s">
        <v>147</v>
      </c>
      <c r="D65" s="47">
        <v>6</v>
      </c>
      <c r="E65" s="74"/>
      <c r="F65" s="74">
        <f>D65*E65</f>
        <v>0</v>
      </c>
      <c r="G65" s="74"/>
      <c r="H65" s="74">
        <f>F65+G65</f>
        <v>0</v>
      </c>
    </row>
    <row r="66" spans="1:9" ht="17.25" thickBot="1" x14ac:dyDescent="0.35">
      <c r="A66" s="1"/>
      <c r="B66" s="1"/>
      <c r="C66" s="4"/>
      <c r="D66" s="1"/>
      <c r="E66" s="1"/>
      <c r="F66" s="1"/>
      <c r="G66" s="1"/>
      <c r="H66" s="1"/>
      <c r="I66" s="1"/>
    </row>
    <row r="67" spans="1:9" ht="18" thickTop="1" thickBot="1" x14ac:dyDescent="0.35">
      <c r="A67" s="1"/>
      <c r="B67" s="1"/>
      <c r="C67" s="4"/>
      <c r="D67" s="1"/>
      <c r="E67" s="1"/>
      <c r="F67" s="17">
        <f>SUM(F65)+SUM(F34:F57)+F61+SUM(F7:F30)</f>
        <v>0</v>
      </c>
      <c r="G67" s="40" t="s">
        <v>264</v>
      </c>
      <c r="I67" s="1"/>
    </row>
    <row r="68" spans="1:9" ht="17.25" thickTop="1" x14ac:dyDescent="0.3">
      <c r="A68" s="1"/>
      <c r="B68" s="1"/>
      <c r="C68" s="4"/>
      <c r="D68" s="1"/>
      <c r="E68" s="1"/>
      <c r="F68" s="1"/>
      <c r="G68" s="1"/>
      <c r="H68" s="1"/>
      <c r="I68" s="1"/>
    </row>
    <row r="69" spans="1:9" ht="16.5" x14ac:dyDescent="0.3">
      <c r="A69" s="1"/>
      <c r="B69" s="1"/>
      <c r="C69" s="4"/>
      <c r="D69" s="1"/>
      <c r="E69" s="1"/>
      <c r="F69" s="1"/>
      <c r="G69" s="1"/>
      <c r="H69" s="1"/>
      <c r="I69" s="1"/>
    </row>
    <row r="70" spans="1:9" x14ac:dyDescent="0.25">
      <c r="A70" s="85" t="s">
        <v>265</v>
      </c>
      <c r="B70" s="85"/>
      <c r="C70" s="95"/>
      <c r="D70" s="85" t="s">
        <v>266</v>
      </c>
      <c r="F70" s="85" t="s">
        <v>267</v>
      </c>
      <c r="G70" s="85"/>
      <c r="I70" s="85"/>
    </row>
    <row r="71" spans="1:9" x14ac:dyDescent="0.25">
      <c r="A71" s="85" t="s">
        <v>268</v>
      </c>
      <c r="B71" s="85"/>
      <c r="C71" s="95"/>
      <c r="D71" s="85"/>
      <c r="E71" s="85"/>
      <c r="F71" s="85" t="s">
        <v>269</v>
      </c>
      <c r="G71" s="85"/>
      <c r="I71" s="85"/>
    </row>
  </sheetData>
  <pageMargins left="0.7" right="0.7" top="0.75" bottom="0.75" header="0.3" footer="0.3"/>
  <pageSetup paperSize="9" scale="3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06F8E-2A33-4AD1-99B6-05A76AAB4CA7}">
  <sheetPr>
    <pageSetUpPr fitToPage="1"/>
  </sheetPr>
  <dimension ref="A1:H38"/>
  <sheetViews>
    <sheetView tabSelected="1" topLeftCell="A16" workbookViewId="0"/>
  </sheetViews>
  <sheetFormatPr defaultRowHeight="15.75" x14ac:dyDescent="0.25"/>
  <cols>
    <col min="1" max="1" width="9" style="22" customWidth="1"/>
    <col min="2" max="2" width="52.140625" style="22" customWidth="1"/>
    <col min="3" max="3" width="8.28515625" style="22" customWidth="1"/>
    <col min="4" max="4" width="17.85546875" style="22" bestFit="1" customWidth="1"/>
    <col min="5" max="5" width="16.7109375" style="22" customWidth="1"/>
    <col min="6" max="6" width="17" style="22" customWidth="1"/>
    <col min="7" max="7" width="14.85546875" style="22" customWidth="1"/>
    <col min="8" max="8" width="21.7109375" style="22" customWidth="1"/>
    <col min="9" max="245" width="9.140625" style="22"/>
    <col min="246" max="246" width="7.5703125" style="22" customWidth="1"/>
    <col min="247" max="247" width="40" style="22" customWidth="1"/>
    <col min="248" max="248" width="8.28515625" style="22" customWidth="1"/>
    <col min="249" max="250" width="10.85546875" style="22" customWidth="1"/>
    <col min="251" max="251" width="17.85546875" style="22" customWidth="1"/>
    <col min="252" max="501" width="9.140625" style="22"/>
    <col min="502" max="502" width="7.5703125" style="22" customWidth="1"/>
    <col min="503" max="503" width="40" style="22" customWidth="1"/>
    <col min="504" max="504" width="8.28515625" style="22" customWidth="1"/>
    <col min="505" max="506" width="10.85546875" style="22" customWidth="1"/>
    <col min="507" max="507" width="17.85546875" style="22" customWidth="1"/>
    <col min="508" max="757" width="9.140625" style="22"/>
    <col min="758" max="758" width="7.5703125" style="22" customWidth="1"/>
    <col min="759" max="759" width="40" style="22" customWidth="1"/>
    <col min="760" max="760" width="8.28515625" style="22" customWidth="1"/>
    <col min="761" max="762" width="10.85546875" style="22" customWidth="1"/>
    <col min="763" max="763" width="17.85546875" style="22" customWidth="1"/>
    <col min="764" max="1013" width="9.140625" style="22"/>
    <col min="1014" max="1014" width="7.5703125" style="22" customWidth="1"/>
    <col min="1015" max="1015" width="40" style="22" customWidth="1"/>
    <col min="1016" max="1016" width="8.28515625" style="22" customWidth="1"/>
    <col min="1017" max="1018" width="10.85546875" style="22" customWidth="1"/>
    <col min="1019" max="1019" width="17.85546875" style="22" customWidth="1"/>
    <col min="1020" max="1269" width="9.140625" style="22"/>
    <col min="1270" max="1270" width="7.5703125" style="22" customWidth="1"/>
    <col min="1271" max="1271" width="40" style="22" customWidth="1"/>
    <col min="1272" max="1272" width="8.28515625" style="22" customWidth="1"/>
    <col min="1273" max="1274" width="10.85546875" style="22" customWidth="1"/>
    <col min="1275" max="1275" width="17.85546875" style="22" customWidth="1"/>
    <col min="1276" max="1525" width="9.140625" style="22"/>
    <col min="1526" max="1526" width="7.5703125" style="22" customWidth="1"/>
    <col min="1527" max="1527" width="40" style="22" customWidth="1"/>
    <col min="1528" max="1528" width="8.28515625" style="22" customWidth="1"/>
    <col min="1529" max="1530" width="10.85546875" style="22" customWidth="1"/>
    <col min="1531" max="1531" width="17.85546875" style="22" customWidth="1"/>
    <col min="1532" max="1781" width="9.140625" style="22"/>
    <col min="1782" max="1782" width="7.5703125" style="22" customWidth="1"/>
    <col min="1783" max="1783" width="40" style="22" customWidth="1"/>
    <col min="1784" max="1784" width="8.28515625" style="22" customWidth="1"/>
    <col min="1785" max="1786" width="10.85546875" style="22" customWidth="1"/>
    <col min="1787" max="1787" width="17.85546875" style="22" customWidth="1"/>
    <col min="1788" max="2037" width="9.140625" style="22"/>
    <col min="2038" max="2038" width="7.5703125" style="22" customWidth="1"/>
    <col min="2039" max="2039" width="40" style="22" customWidth="1"/>
    <col min="2040" max="2040" width="8.28515625" style="22" customWidth="1"/>
    <col min="2041" max="2042" width="10.85546875" style="22" customWidth="1"/>
    <col min="2043" max="2043" width="17.85546875" style="22" customWidth="1"/>
    <col min="2044" max="2293" width="9.140625" style="22"/>
    <col min="2294" max="2294" width="7.5703125" style="22" customWidth="1"/>
    <col min="2295" max="2295" width="40" style="22" customWidth="1"/>
    <col min="2296" max="2296" width="8.28515625" style="22" customWidth="1"/>
    <col min="2297" max="2298" width="10.85546875" style="22" customWidth="1"/>
    <col min="2299" max="2299" width="17.85546875" style="22" customWidth="1"/>
    <col min="2300" max="2549" width="9.140625" style="22"/>
    <col min="2550" max="2550" width="7.5703125" style="22" customWidth="1"/>
    <col min="2551" max="2551" width="40" style="22" customWidth="1"/>
    <col min="2552" max="2552" width="8.28515625" style="22" customWidth="1"/>
    <col min="2553" max="2554" width="10.85546875" style="22" customWidth="1"/>
    <col min="2555" max="2555" width="17.85546875" style="22" customWidth="1"/>
    <col min="2556" max="2805" width="9.140625" style="22"/>
    <col min="2806" max="2806" width="7.5703125" style="22" customWidth="1"/>
    <col min="2807" max="2807" width="40" style="22" customWidth="1"/>
    <col min="2808" max="2808" width="8.28515625" style="22" customWidth="1"/>
    <col min="2809" max="2810" width="10.85546875" style="22" customWidth="1"/>
    <col min="2811" max="2811" width="17.85546875" style="22" customWidth="1"/>
    <col min="2812" max="3061" width="9.140625" style="22"/>
    <col min="3062" max="3062" width="7.5703125" style="22" customWidth="1"/>
    <col min="3063" max="3063" width="40" style="22" customWidth="1"/>
    <col min="3064" max="3064" width="8.28515625" style="22" customWidth="1"/>
    <col min="3065" max="3066" width="10.85546875" style="22" customWidth="1"/>
    <col min="3067" max="3067" width="17.85546875" style="22" customWidth="1"/>
    <col min="3068" max="3317" width="9.140625" style="22"/>
    <col min="3318" max="3318" width="7.5703125" style="22" customWidth="1"/>
    <col min="3319" max="3319" width="40" style="22" customWidth="1"/>
    <col min="3320" max="3320" width="8.28515625" style="22" customWidth="1"/>
    <col min="3321" max="3322" width="10.85546875" style="22" customWidth="1"/>
    <col min="3323" max="3323" width="17.85546875" style="22" customWidth="1"/>
    <col min="3324" max="3573" width="9.140625" style="22"/>
    <col min="3574" max="3574" width="7.5703125" style="22" customWidth="1"/>
    <col min="3575" max="3575" width="40" style="22" customWidth="1"/>
    <col min="3576" max="3576" width="8.28515625" style="22" customWidth="1"/>
    <col min="3577" max="3578" width="10.85546875" style="22" customWidth="1"/>
    <col min="3579" max="3579" width="17.85546875" style="22" customWidth="1"/>
    <col min="3580" max="3829" width="9.140625" style="22"/>
    <col min="3830" max="3830" width="7.5703125" style="22" customWidth="1"/>
    <col min="3831" max="3831" width="40" style="22" customWidth="1"/>
    <col min="3832" max="3832" width="8.28515625" style="22" customWidth="1"/>
    <col min="3833" max="3834" width="10.85546875" style="22" customWidth="1"/>
    <col min="3835" max="3835" width="17.85546875" style="22" customWidth="1"/>
    <col min="3836" max="4085" width="9.140625" style="22"/>
    <col min="4086" max="4086" width="7.5703125" style="22" customWidth="1"/>
    <col min="4087" max="4087" width="40" style="22" customWidth="1"/>
    <col min="4088" max="4088" width="8.28515625" style="22" customWidth="1"/>
    <col min="4089" max="4090" width="10.85546875" style="22" customWidth="1"/>
    <col min="4091" max="4091" width="17.85546875" style="22" customWidth="1"/>
    <col min="4092" max="4341" width="9.140625" style="22"/>
    <col min="4342" max="4342" width="7.5703125" style="22" customWidth="1"/>
    <col min="4343" max="4343" width="40" style="22" customWidth="1"/>
    <col min="4344" max="4344" width="8.28515625" style="22" customWidth="1"/>
    <col min="4345" max="4346" width="10.85546875" style="22" customWidth="1"/>
    <col min="4347" max="4347" width="17.85546875" style="22" customWidth="1"/>
    <col min="4348" max="4597" width="9.140625" style="22"/>
    <col min="4598" max="4598" width="7.5703125" style="22" customWidth="1"/>
    <col min="4599" max="4599" width="40" style="22" customWidth="1"/>
    <col min="4600" max="4600" width="8.28515625" style="22" customWidth="1"/>
    <col min="4601" max="4602" width="10.85546875" style="22" customWidth="1"/>
    <col min="4603" max="4603" width="17.85546875" style="22" customWidth="1"/>
    <col min="4604" max="4853" width="9.140625" style="22"/>
    <col min="4854" max="4854" width="7.5703125" style="22" customWidth="1"/>
    <col min="4855" max="4855" width="40" style="22" customWidth="1"/>
    <col min="4856" max="4856" width="8.28515625" style="22" customWidth="1"/>
    <col min="4857" max="4858" width="10.85546875" style="22" customWidth="1"/>
    <col min="4859" max="4859" width="17.85546875" style="22" customWidth="1"/>
    <col min="4860" max="5109" width="9.140625" style="22"/>
    <col min="5110" max="5110" width="7.5703125" style="22" customWidth="1"/>
    <col min="5111" max="5111" width="40" style="22" customWidth="1"/>
    <col min="5112" max="5112" width="8.28515625" style="22" customWidth="1"/>
    <col min="5113" max="5114" width="10.85546875" style="22" customWidth="1"/>
    <col min="5115" max="5115" width="17.85546875" style="22" customWidth="1"/>
    <col min="5116" max="5365" width="9.140625" style="22"/>
    <col min="5366" max="5366" width="7.5703125" style="22" customWidth="1"/>
    <col min="5367" max="5367" width="40" style="22" customWidth="1"/>
    <col min="5368" max="5368" width="8.28515625" style="22" customWidth="1"/>
    <col min="5369" max="5370" width="10.85546875" style="22" customWidth="1"/>
    <col min="5371" max="5371" width="17.85546875" style="22" customWidth="1"/>
    <col min="5372" max="5621" width="9.140625" style="22"/>
    <col min="5622" max="5622" width="7.5703125" style="22" customWidth="1"/>
    <col min="5623" max="5623" width="40" style="22" customWidth="1"/>
    <col min="5624" max="5624" width="8.28515625" style="22" customWidth="1"/>
    <col min="5625" max="5626" width="10.85546875" style="22" customWidth="1"/>
    <col min="5627" max="5627" width="17.85546875" style="22" customWidth="1"/>
    <col min="5628" max="5877" width="9.140625" style="22"/>
    <col min="5878" max="5878" width="7.5703125" style="22" customWidth="1"/>
    <col min="5879" max="5879" width="40" style="22" customWidth="1"/>
    <col min="5880" max="5880" width="8.28515625" style="22" customWidth="1"/>
    <col min="5881" max="5882" width="10.85546875" style="22" customWidth="1"/>
    <col min="5883" max="5883" width="17.85546875" style="22" customWidth="1"/>
    <col min="5884" max="6133" width="9.140625" style="22"/>
    <col min="6134" max="6134" width="7.5703125" style="22" customWidth="1"/>
    <col min="6135" max="6135" width="40" style="22" customWidth="1"/>
    <col min="6136" max="6136" width="8.28515625" style="22" customWidth="1"/>
    <col min="6137" max="6138" width="10.85546875" style="22" customWidth="1"/>
    <col min="6139" max="6139" width="17.85546875" style="22" customWidth="1"/>
    <col min="6140" max="6389" width="9.140625" style="22"/>
    <col min="6390" max="6390" width="7.5703125" style="22" customWidth="1"/>
    <col min="6391" max="6391" width="40" style="22" customWidth="1"/>
    <col min="6392" max="6392" width="8.28515625" style="22" customWidth="1"/>
    <col min="6393" max="6394" width="10.85546875" style="22" customWidth="1"/>
    <col min="6395" max="6395" width="17.85546875" style="22" customWidth="1"/>
    <col min="6396" max="6645" width="9.140625" style="22"/>
    <col min="6646" max="6646" width="7.5703125" style="22" customWidth="1"/>
    <col min="6647" max="6647" width="40" style="22" customWidth="1"/>
    <col min="6648" max="6648" width="8.28515625" style="22" customWidth="1"/>
    <col min="6649" max="6650" width="10.85546875" style="22" customWidth="1"/>
    <col min="6651" max="6651" width="17.85546875" style="22" customWidth="1"/>
    <col min="6652" max="6901" width="9.140625" style="22"/>
    <col min="6902" max="6902" width="7.5703125" style="22" customWidth="1"/>
    <col min="6903" max="6903" width="40" style="22" customWidth="1"/>
    <col min="6904" max="6904" width="8.28515625" style="22" customWidth="1"/>
    <col min="6905" max="6906" width="10.85546875" style="22" customWidth="1"/>
    <col min="6907" max="6907" width="17.85546875" style="22" customWidth="1"/>
    <col min="6908" max="7157" width="9.140625" style="22"/>
    <col min="7158" max="7158" width="7.5703125" style="22" customWidth="1"/>
    <col min="7159" max="7159" width="40" style="22" customWidth="1"/>
    <col min="7160" max="7160" width="8.28515625" style="22" customWidth="1"/>
    <col min="7161" max="7162" width="10.85546875" style="22" customWidth="1"/>
    <col min="7163" max="7163" width="17.85546875" style="22" customWidth="1"/>
    <col min="7164" max="7413" width="9.140625" style="22"/>
    <col min="7414" max="7414" width="7.5703125" style="22" customWidth="1"/>
    <col min="7415" max="7415" width="40" style="22" customWidth="1"/>
    <col min="7416" max="7416" width="8.28515625" style="22" customWidth="1"/>
    <col min="7417" max="7418" width="10.85546875" style="22" customWidth="1"/>
    <col min="7419" max="7419" width="17.85546875" style="22" customWidth="1"/>
    <col min="7420" max="7669" width="9.140625" style="22"/>
    <col min="7670" max="7670" width="7.5703125" style="22" customWidth="1"/>
    <col min="7671" max="7671" width="40" style="22" customWidth="1"/>
    <col min="7672" max="7672" width="8.28515625" style="22" customWidth="1"/>
    <col min="7673" max="7674" width="10.85546875" style="22" customWidth="1"/>
    <col min="7675" max="7675" width="17.85546875" style="22" customWidth="1"/>
    <col min="7676" max="7925" width="9.140625" style="22"/>
    <col min="7926" max="7926" width="7.5703125" style="22" customWidth="1"/>
    <col min="7927" max="7927" width="40" style="22" customWidth="1"/>
    <col min="7928" max="7928" width="8.28515625" style="22" customWidth="1"/>
    <col min="7929" max="7930" width="10.85546875" style="22" customWidth="1"/>
    <col min="7931" max="7931" width="17.85546875" style="22" customWidth="1"/>
    <col min="7932" max="8181" width="9.140625" style="22"/>
    <col min="8182" max="8182" width="7.5703125" style="22" customWidth="1"/>
    <col min="8183" max="8183" width="40" style="22" customWidth="1"/>
    <col min="8184" max="8184" width="8.28515625" style="22" customWidth="1"/>
    <col min="8185" max="8186" width="10.85546875" style="22" customWidth="1"/>
    <col min="8187" max="8187" width="17.85546875" style="22" customWidth="1"/>
    <col min="8188" max="8437" width="9.140625" style="22"/>
    <col min="8438" max="8438" width="7.5703125" style="22" customWidth="1"/>
    <col min="8439" max="8439" width="40" style="22" customWidth="1"/>
    <col min="8440" max="8440" width="8.28515625" style="22" customWidth="1"/>
    <col min="8441" max="8442" width="10.85546875" style="22" customWidth="1"/>
    <col min="8443" max="8443" width="17.85546875" style="22" customWidth="1"/>
    <col min="8444" max="8693" width="9.140625" style="22"/>
    <col min="8694" max="8694" width="7.5703125" style="22" customWidth="1"/>
    <col min="8695" max="8695" width="40" style="22" customWidth="1"/>
    <col min="8696" max="8696" width="8.28515625" style="22" customWidth="1"/>
    <col min="8697" max="8698" width="10.85546875" style="22" customWidth="1"/>
    <col min="8699" max="8699" width="17.85546875" style="22" customWidth="1"/>
    <col min="8700" max="8949" width="9.140625" style="22"/>
    <col min="8950" max="8950" width="7.5703125" style="22" customWidth="1"/>
    <col min="8951" max="8951" width="40" style="22" customWidth="1"/>
    <col min="8952" max="8952" width="8.28515625" style="22" customWidth="1"/>
    <col min="8953" max="8954" width="10.85546875" style="22" customWidth="1"/>
    <col min="8955" max="8955" width="17.85546875" style="22" customWidth="1"/>
    <col min="8956" max="9205" width="9.140625" style="22"/>
    <col min="9206" max="9206" width="7.5703125" style="22" customWidth="1"/>
    <col min="9207" max="9207" width="40" style="22" customWidth="1"/>
    <col min="9208" max="9208" width="8.28515625" style="22" customWidth="1"/>
    <col min="9209" max="9210" width="10.85546875" style="22" customWidth="1"/>
    <col min="9211" max="9211" width="17.85546875" style="22" customWidth="1"/>
    <col min="9212" max="9461" width="9.140625" style="22"/>
    <col min="9462" max="9462" width="7.5703125" style="22" customWidth="1"/>
    <col min="9463" max="9463" width="40" style="22" customWidth="1"/>
    <col min="9464" max="9464" width="8.28515625" style="22" customWidth="1"/>
    <col min="9465" max="9466" width="10.85546875" style="22" customWidth="1"/>
    <col min="9467" max="9467" width="17.85546875" style="22" customWidth="1"/>
    <col min="9468" max="9717" width="9.140625" style="22"/>
    <col min="9718" max="9718" width="7.5703125" style="22" customWidth="1"/>
    <col min="9719" max="9719" width="40" style="22" customWidth="1"/>
    <col min="9720" max="9720" width="8.28515625" style="22" customWidth="1"/>
    <col min="9721" max="9722" width="10.85546875" style="22" customWidth="1"/>
    <col min="9723" max="9723" width="17.85546875" style="22" customWidth="1"/>
    <col min="9724" max="9973" width="9.140625" style="22"/>
    <col min="9974" max="9974" width="7.5703125" style="22" customWidth="1"/>
    <col min="9975" max="9975" width="40" style="22" customWidth="1"/>
    <col min="9976" max="9976" width="8.28515625" style="22" customWidth="1"/>
    <col min="9977" max="9978" width="10.85546875" style="22" customWidth="1"/>
    <col min="9979" max="9979" width="17.85546875" style="22" customWidth="1"/>
    <col min="9980" max="10229" width="9.140625" style="22"/>
    <col min="10230" max="10230" width="7.5703125" style="22" customWidth="1"/>
    <col min="10231" max="10231" width="40" style="22" customWidth="1"/>
    <col min="10232" max="10232" width="8.28515625" style="22" customWidth="1"/>
    <col min="10233" max="10234" width="10.85546875" style="22" customWidth="1"/>
    <col min="10235" max="10235" width="17.85546875" style="22" customWidth="1"/>
    <col min="10236" max="10485" width="9.140625" style="22"/>
    <col min="10486" max="10486" width="7.5703125" style="22" customWidth="1"/>
    <col min="10487" max="10487" width="40" style="22" customWidth="1"/>
    <col min="10488" max="10488" width="8.28515625" style="22" customWidth="1"/>
    <col min="10489" max="10490" width="10.85546875" style="22" customWidth="1"/>
    <col min="10491" max="10491" width="17.85546875" style="22" customWidth="1"/>
    <col min="10492" max="10741" width="9.140625" style="22"/>
    <col min="10742" max="10742" width="7.5703125" style="22" customWidth="1"/>
    <col min="10743" max="10743" width="40" style="22" customWidth="1"/>
    <col min="10744" max="10744" width="8.28515625" style="22" customWidth="1"/>
    <col min="10745" max="10746" width="10.85546875" style="22" customWidth="1"/>
    <col min="10747" max="10747" width="17.85546875" style="22" customWidth="1"/>
    <col min="10748" max="10997" width="9.140625" style="22"/>
    <col min="10998" max="10998" width="7.5703125" style="22" customWidth="1"/>
    <col min="10999" max="10999" width="40" style="22" customWidth="1"/>
    <col min="11000" max="11000" width="8.28515625" style="22" customWidth="1"/>
    <col min="11001" max="11002" width="10.85546875" style="22" customWidth="1"/>
    <col min="11003" max="11003" width="17.85546875" style="22" customWidth="1"/>
    <col min="11004" max="11253" width="9.140625" style="22"/>
    <col min="11254" max="11254" width="7.5703125" style="22" customWidth="1"/>
    <col min="11255" max="11255" width="40" style="22" customWidth="1"/>
    <col min="11256" max="11256" width="8.28515625" style="22" customWidth="1"/>
    <col min="11257" max="11258" width="10.85546875" style="22" customWidth="1"/>
    <col min="11259" max="11259" width="17.85546875" style="22" customWidth="1"/>
    <col min="11260" max="11509" width="9.140625" style="22"/>
    <col min="11510" max="11510" width="7.5703125" style="22" customWidth="1"/>
    <col min="11511" max="11511" width="40" style="22" customWidth="1"/>
    <col min="11512" max="11512" width="8.28515625" style="22" customWidth="1"/>
    <col min="11513" max="11514" width="10.85546875" style="22" customWidth="1"/>
    <col min="11515" max="11515" width="17.85546875" style="22" customWidth="1"/>
    <col min="11516" max="11765" width="9.140625" style="22"/>
    <col min="11766" max="11766" width="7.5703125" style="22" customWidth="1"/>
    <col min="11767" max="11767" width="40" style="22" customWidth="1"/>
    <col min="11768" max="11768" width="8.28515625" style="22" customWidth="1"/>
    <col min="11769" max="11770" width="10.85546875" style="22" customWidth="1"/>
    <col min="11771" max="11771" width="17.85546875" style="22" customWidth="1"/>
    <col min="11772" max="12021" width="9.140625" style="22"/>
    <col min="12022" max="12022" width="7.5703125" style="22" customWidth="1"/>
    <col min="12023" max="12023" width="40" style="22" customWidth="1"/>
    <col min="12024" max="12024" width="8.28515625" style="22" customWidth="1"/>
    <col min="12025" max="12026" width="10.85546875" style="22" customWidth="1"/>
    <col min="12027" max="12027" width="17.85546875" style="22" customWidth="1"/>
    <col min="12028" max="12277" width="9.140625" style="22"/>
    <col min="12278" max="12278" width="7.5703125" style="22" customWidth="1"/>
    <col min="12279" max="12279" width="40" style="22" customWidth="1"/>
    <col min="12280" max="12280" width="8.28515625" style="22" customWidth="1"/>
    <col min="12281" max="12282" width="10.85546875" style="22" customWidth="1"/>
    <col min="12283" max="12283" width="17.85546875" style="22" customWidth="1"/>
    <col min="12284" max="12533" width="9.140625" style="22"/>
    <col min="12534" max="12534" width="7.5703125" style="22" customWidth="1"/>
    <col min="12535" max="12535" width="40" style="22" customWidth="1"/>
    <col min="12536" max="12536" width="8.28515625" style="22" customWidth="1"/>
    <col min="12537" max="12538" width="10.85546875" style="22" customWidth="1"/>
    <col min="12539" max="12539" width="17.85546875" style="22" customWidth="1"/>
    <col min="12540" max="12789" width="9.140625" style="22"/>
    <col min="12790" max="12790" width="7.5703125" style="22" customWidth="1"/>
    <col min="12791" max="12791" width="40" style="22" customWidth="1"/>
    <col min="12792" max="12792" width="8.28515625" style="22" customWidth="1"/>
    <col min="12793" max="12794" width="10.85546875" style="22" customWidth="1"/>
    <col min="12795" max="12795" width="17.85546875" style="22" customWidth="1"/>
    <col min="12796" max="13045" width="9.140625" style="22"/>
    <col min="13046" max="13046" width="7.5703125" style="22" customWidth="1"/>
    <col min="13047" max="13047" width="40" style="22" customWidth="1"/>
    <col min="13048" max="13048" width="8.28515625" style="22" customWidth="1"/>
    <col min="13049" max="13050" width="10.85546875" style="22" customWidth="1"/>
    <col min="13051" max="13051" width="17.85546875" style="22" customWidth="1"/>
    <col min="13052" max="13301" width="9.140625" style="22"/>
    <col min="13302" max="13302" width="7.5703125" style="22" customWidth="1"/>
    <col min="13303" max="13303" width="40" style="22" customWidth="1"/>
    <col min="13304" max="13304" width="8.28515625" style="22" customWidth="1"/>
    <col min="13305" max="13306" width="10.85546875" style="22" customWidth="1"/>
    <col min="13307" max="13307" width="17.85546875" style="22" customWidth="1"/>
    <col min="13308" max="13557" width="9.140625" style="22"/>
    <col min="13558" max="13558" width="7.5703125" style="22" customWidth="1"/>
    <col min="13559" max="13559" width="40" style="22" customWidth="1"/>
    <col min="13560" max="13560" width="8.28515625" style="22" customWidth="1"/>
    <col min="13561" max="13562" width="10.85546875" style="22" customWidth="1"/>
    <col min="13563" max="13563" width="17.85546875" style="22" customWidth="1"/>
    <col min="13564" max="13813" width="9.140625" style="22"/>
    <col min="13814" max="13814" width="7.5703125" style="22" customWidth="1"/>
    <col min="13815" max="13815" width="40" style="22" customWidth="1"/>
    <col min="13816" max="13816" width="8.28515625" style="22" customWidth="1"/>
    <col min="13817" max="13818" width="10.85546875" style="22" customWidth="1"/>
    <col min="13819" max="13819" width="17.85546875" style="22" customWidth="1"/>
    <col min="13820" max="14069" width="9.140625" style="22"/>
    <col min="14070" max="14070" width="7.5703125" style="22" customWidth="1"/>
    <col min="14071" max="14071" width="40" style="22" customWidth="1"/>
    <col min="14072" max="14072" width="8.28515625" style="22" customWidth="1"/>
    <col min="14073" max="14074" width="10.85546875" style="22" customWidth="1"/>
    <col min="14075" max="14075" width="17.85546875" style="22" customWidth="1"/>
    <col min="14076" max="14325" width="9.140625" style="22"/>
    <col min="14326" max="14326" width="7.5703125" style="22" customWidth="1"/>
    <col min="14327" max="14327" width="40" style="22" customWidth="1"/>
    <col min="14328" max="14328" width="8.28515625" style="22" customWidth="1"/>
    <col min="14329" max="14330" width="10.85546875" style="22" customWidth="1"/>
    <col min="14331" max="14331" width="17.85546875" style="22" customWidth="1"/>
    <col min="14332" max="14581" width="9.140625" style="22"/>
    <col min="14582" max="14582" width="7.5703125" style="22" customWidth="1"/>
    <col min="14583" max="14583" width="40" style="22" customWidth="1"/>
    <col min="14584" max="14584" width="8.28515625" style="22" customWidth="1"/>
    <col min="14585" max="14586" width="10.85546875" style="22" customWidth="1"/>
    <col min="14587" max="14587" width="17.85546875" style="22" customWidth="1"/>
    <col min="14588" max="14837" width="9.140625" style="22"/>
    <col min="14838" max="14838" width="7.5703125" style="22" customWidth="1"/>
    <col min="14839" max="14839" width="40" style="22" customWidth="1"/>
    <col min="14840" max="14840" width="8.28515625" style="22" customWidth="1"/>
    <col min="14841" max="14842" width="10.85546875" style="22" customWidth="1"/>
    <col min="14843" max="14843" width="17.85546875" style="22" customWidth="1"/>
    <col min="14844" max="15093" width="9.140625" style="22"/>
    <col min="15094" max="15094" width="7.5703125" style="22" customWidth="1"/>
    <col min="15095" max="15095" width="40" style="22" customWidth="1"/>
    <col min="15096" max="15096" width="8.28515625" style="22" customWidth="1"/>
    <col min="15097" max="15098" width="10.85546875" style="22" customWidth="1"/>
    <col min="15099" max="15099" width="17.85546875" style="22" customWidth="1"/>
    <col min="15100" max="15349" width="9.140625" style="22"/>
    <col min="15350" max="15350" width="7.5703125" style="22" customWidth="1"/>
    <col min="15351" max="15351" width="40" style="22" customWidth="1"/>
    <col min="15352" max="15352" width="8.28515625" style="22" customWidth="1"/>
    <col min="15353" max="15354" width="10.85546875" style="22" customWidth="1"/>
    <col min="15355" max="15355" width="17.85546875" style="22" customWidth="1"/>
    <col min="15356" max="15605" width="9.140625" style="22"/>
    <col min="15606" max="15606" width="7.5703125" style="22" customWidth="1"/>
    <col min="15607" max="15607" width="40" style="22" customWidth="1"/>
    <col min="15608" max="15608" width="8.28515625" style="22" customWidth="1"/>
    <col min="15609" max="15610" width="10.85546875" style="22" customWidth="1"/>
    <col min="15611" max="15611" width="17.85546875" style="22" customWidth="1"/>
    <col min="15612" max="15861" width="9.140625" style="22"/>
    <col min="15862" max="15862" width="7.5703125" style="22" customWidth="1"/>
    <col min="15863" max="15863" width="40" style="22" customWidth="1"/>
    <col min="15864" max="15864" width="8.28515625" style="22" customWidth="1"/>
    <col min="15865" max="15866" width="10.85546875" style="22" customWidth="1"/>
    <col min="15867" max="15867" width="17.85546875" style="22" customWidth="1"/>
    <col min="15868" max="16117" width="9.140625" style="22"/>
    <col min="16118" max="16118" width="7.5703125" style="22" customWidth="1"/>
    <col min="16119" max="16119" width="40" style="22" customWidth="1"/>
    <col min="16120" max="16120" width="8.28515625" style="22" customWidth="1"/>
    <col min="16121" max="16122" width="10.85546875" style="22" customWidth="1"/>
    <col min="16123" max="16123" width="17.85546875" style="22" customWidth="1"/>
    <col min="16124" max="16384" width="9.140625" style="22"/>
  </cols>
  <sheetData>
    <row r="1" spans="1:8" x14ac:dyDescent="0.25">
      <c r="A1" s="23"/>
      <c r="B1" s="67" t="s">
        <v>242</v>
      </c>
      <c r="C1" s="24"/>
      <c r="D1" s="26"/>
    </row>
    <row r="2" spans="1:8" x14ac:dyDescent="0.25">
      <c r="A2" s="23"/>
      <c r="B2" s="24" t="s">
        <v>155</v>
      </c>
      <c r="C2" s="26"/>
      <c r="D2" s="41"/>
    </row>
    <row r="3" spans="1:8" ht="16.5" x14ac:dyDescent="0.25">
      <c r="A3" s="23"/>
      <c r="B3" s="81" t="s">
        <v>258</v>
      </c>
      <c r="C3" s="26"/>
      <c r="D3" s="41"/>
    </row>
    <row r="4" spans="1:8" ht="16.5" x14ac:dyDescent="0.25">
      <c r="A4" s="23"/>
      <c r="B4" s="81"/>
      <c r="C4" s="26"/>
      <c r="D4" s="41"/>
    </row>
    <row r="5" spans="1:8" x14ac:dyDescent="0.25">
      <c r="A5" s="27" t="s">
        <v>0</v>
      </c>
      <c r="B5" s="52" t="s">
        <v>278</v>
      </c>
      <c r="C5" s="29"/>
      <c r="D5" s="30"/>
    </row>
    <row r="6" spans="1:8" ht="49.5" x14ac:dyDescent="0.25">
      <c r="A6" s="70" t="s">
        <v>2</v>
      </c>
      <c r="B6" s="71" t="s">
        <v>3</v>
      </c>
      <c r="C6" s="70" t="s">
        <v>4</v>
      </c>
      <c r="D6" s="70" t="s">
        <v>277</v>
      </c>
      <c r="E6" s="71" t="s">
        <v>262</v>
      </c>
      <c r="F6" s="70" t="s">
        <v>261</v>
      </c>
      <c r="G6" s="70" t="s">
        <v>263</v>
      </c>
      <c r="H6" s="70" t="s">
        <v>270</v>
      </c>
    </row>
    <row r="7" spans="1:8" ht="31.5" x14ac:dyDescent="0.25">
      <c r="A7" s="31" t="s">
        <v>5</v>
      </c>
      <c r="B7" s="56" t="s">
        <v>156</v>
      </c>
      <c r="C7" s="10" t="s">
        <v>6</v>
      </c>
      <c r="D7" s="98">
        <v>150</v>
      </c>
      <c r="E7" s="74"/>
      <c r="F7" s="74">
        <f>D7*E7</f>
        <v>0</v>
      </c>
      <c r="G7" s="74"/>
      <c r="H7" s="74">
        <f>F7+G7</f>
        <v>0</v>
      </c>
    </row>
    <row r="8" spans="1:8" ht="31.5" x14ac:dyDescent="0.25">
      <c r="A8" s="31" t="s">
        <v>7</v>
      </c>
      <c r="B8" s="32" t="s">
        <v>157</v>
      </c>
      <c r="C8" s="10" t="s">
        <v>6</v>
      </c>
      <c r="D8" s="99">
        <v>150</v>
      </c>
      <c r="E8" s="74"/>
      <c r="F8" s="74">
        <f t="shared" ref="F8:F17" si="0">D8*E8</f>
        <v>0</v>
      </c>
      <c r="G8" s="74"/>
      <c r="H8" s="74">
        <f t="shared" ref="H8:H17" si="1">F8+G8</f>
        <v>0</v>
      </c>
    </row>
    <row r="9" spans="1:8" ht="31.5" x14ac:dyDescent="0.25">
      <c r="A9" s="31" t="s">
        <v>9</v>
      </c>
      <c r="B9" s="56" t="s">
        <v>158</v>
      </c>
      <c r="C9" s="10" t="s">
        <v>6</v>
      </c>
      <c r="D9" s="99">
        <v>150</v>
      </c>
      <c r="E9" s="74"/>
      <c r="F9" s="74">
        <f t="shared" si="0"/>
        <v>0</v>
      </c>
      <c r="G9" s="74"/>
      <c r="H9" s="74">
        <f t="shared" si="1"/>
        <v>0</v>
      </c>
    </row>
    <row r="10" spans="1:8" ht="31.5" x14ac:dyDescent="0.25">
      <c r="A10" s="31" t="s">
        <v>10</v>
      </c>
      <c r="B10" s="32" t="s">
        <v>159</v>
      </c>
      <c r="C10" s="10" t="s">
        <v>6</v>
      </c>
      <c r="D10" s="99">
        <v>300</v>
      </c>
      <c r="E10" s="74"/>
      <c r="F10" s="74">
        <f t="shared" si="0"/>
        <v>0</v>
      </c>
      <c r="G10" s="74"/>
      <c r="H10" s="74">
        <f t="shared" si="1"/>
        <v>0</v>
      </c>
    </row>
    <row r="11" spans="1:8" ht="31.5" x14ac:dyDescent="0.25">
      <c r="A11" s="31" t="s">
        <v>11</v>
      </c>
      <c r="B11" s="32" t="s">
        <v>160</v>
      </c>
      <c r="C11" s="10" t="s">
        <v>6</v>
      </c>
      <c r="D11" s="99">
        <v>150</v>
      </c>
      <c r="E11" s="74"/>
      <c r="F11" s="74">
        <f t="shared" si="0"/>
        <v>0</v>
      </c>
      <c r="G11" s="74"/>
      <c r="H11" s="74">
        <f t="shared" si="1"/>
        <v>0</v>
      </c>
    </row>
    <row r="12" spans="1:8" ht="31.5" x14ac:dyDescent="0.25">
      <c r="A12" s="31" t="s">
        <v>12</v>
      </c>
      <c r="B12" s="56" t="s">
        <v>161</v>
      </c>
      <c r="C12" s="10" t="s">
        <v>6</v>
      </c>
      <c r="D12" s="99">
        <v>150</v>
      </c>
      <c r="E12" s="74"/>
      <c r="F12" s="74">
        <f t="shared" si="0"/>
        <v>0</v>
      </c>
      <c r="G12" s="74"/>
      <c r="H12" s="74">
        <f t="shared" si="1"/>
        <v>0</v>
      </c>
    </row>
    <row r="13" spans="1:8" ht="31.5" x14ac:dyDescent="0.25">
      <c r="A13" s="31" t="s">
        <v>13</v>
      </c>
      <c r="B13" s="32" t="s">
        <v>162</v>
      </c>
      <c r="C13" s="10" t="s">
        <v>6</v>
      </c>
      <c r="D13" s="99">
        <v>150</v>
      </c>
      <c r="E13" s="74"/>
      <c r="F13" s="74">
        <f t="shared" si="0"/>
        <v>0</v>
      </c>
      <c r="G13" s="74"/>
      <c r="H13" s="74">
        <f t="shared" si="1"/>
        <v>0</v>
      </c>
    </row>
    <row r="14" spans="1:8" ht="16.5" x14ac:dyDescent="0.25">
      <c r="A14" s="31" t="s">
        <v>14</v>
      </c>
      <c r="B14" s="46" t="s">
        <v>163</v>
      </c>
      <c r="C14" s="10" t="s">
        <v>6</v>
      </c>
      <c r="D14" s="99">
        <v>600</v>
      </c>
      <c r="E14" s="74"/>
      <c r="F14" s="74">
        <f t="shared" si="0"/>
        <v>0</v>
      </c>
      <c r="G14" s="74"/>
      <c r="H14" s="74">
        <f t="shared" si="1"/>
        <v>0</v>
      </c>
    </row>
    <row r="15" spans="1:8" x14ac:dyDescent="0.25">
      <c r="A15" s="31" t="s">
        <v>15</v>
      </c>
      <c r="B15" s="46" t="s">
        <v>164</v>
      </c>
      <c r="C15" s="45" t="s">
        <v>8</v>
      </c>
      <c r="D15" s="99">
        <v>30</v>
      </c>
      <c r="E15" s="74"/>
      <c r="F15" s="74">
        <f t="shared" si="0"/>
        <v>0</v>
      </c>
      <c r="G15" s="74"/>
      <c r="H15" s="74">
        <f t="shared" si="1"/>
        <v>0</v>
      </c>
    </row>
    <row r="16" spans="1:8" x14ac:dyDescent="0.25">
      <c r="A16" s="31" t="s">
        <v>17</v>
      </c>
      <c r="B16" s="46" t="s">
        <v>165</v>
      </c>
      <c r="C16" s="45" t="s">
        <v>8</v>
      </c>
      <c r="D16" s="99">
        <v>30</v>
      </c>
      <c r="E16" s="74"/>
      <c r="F16" s="74">
        <f t="shared" si="0"/>
        <v>0</v>
      </c>
      <c r="G16" s="74"/>
      <c r="H16" s="74">
        <f t="shared" si="1"/>
        <v>0</v>
      </c>
    </row>
    <row r="17" spans="1:8" x14ac:dyDescent="0.25">
      <c r="A17" s="31" t="s">
        <v>18</v>
      </c>
      <c r="B17" s="46" t="s">
        <v>166</v>
      </c>
      <c r="C17" s="45" t="s">
        <v>8</v>
      </c>
      <c r="D17" s="99">
        <v>30</v>
      </c>
      <c r="E17" s="74"/>
      <c r="F17" s="74">
        <f t="shared" si="0"/>
        <v>0</v>
      </c>
      <c r="G17" s="74"/>
      <c r="H17" s="74">
        <f t="shared" si="1"/>
        <v>0</v>
      </c>
    </row>
    <row r="18" spans="1:8" ht="16.5" x14ac:dyDescent="0.25">
      <c r="A18" s="48"/>
      <c r="B18" s="57"/>
      <c r="C18" s="58"/>
      <c r="D18" s="59"/>
    </row>
    <row r="19" spans="1:8" x14ac:dyDescent="0.25">
      <c r="A19" s="48" t="s">
        <v>20</v>
      </c>
      <c r="B19" s="52" t="s">
        <v>279</v>
      </c>
      <c r="C19" s="50"/>
      <c r="D19" s="60"/>
    </row>
    <row r="20" spans="1:8" ht="49.5" x14ac:dyDescent="0.25">
      <c r="A20" s="70" t="s">
        <v>2</v>
      </c>
      <c r="B20" s="71" t="s">
        <v>3</v>
      </c>
      <c r="C20" s="70" t="s">
        <v>4</v>
      </c>
      <c r="D20" s="70" t="s">
        <v>277</v>
      </c>
      <c r="E20" s="71" t="s">
        <v>262</v>
      </c>
      <c r="F20" s="70" t="s">
        <v>261</v>
      </c>
      <c r="G20" s="70" t="s">
        <v>263</v>
      </c>
      <c r="H20" s="70" t="s">
        <v>270</v>
      </c>
    </row>
    <row r="21" spans="1:8" ht="16.5" x14ac:dyDescent="0.25">
      <c r="A21" s="31" t="s">
        <v>21</v>
      </c>
      <c r="B21" s="46" t="s">
        <v>167</v>
      </c>
      <c r="C21" s="10" t="s">
        <v>6</v>
      </c>
      <c r="D21" s="99">
        <v>300</v>
      </c>
      <c r="E21" s="74"/>
      <c r="F21" s="74">
        <f>D21*E21</f>
        <v>0</v>
      </c>
      <c r="G21" s="74"/>
      <c r="H21" s="74">
        <f>F21+G21</f>
        <v>0</v>
      </c>
    </row>
    <row r="22" spans="1:8" x14ac:dyDescent="0.25">
      <c r="A22" s="31" t="s">
        <v>23</v>
      </c>
      <c r="B22" s="46" t="s">
        <v>168</v>
      </c>
      <c r="C22" s="45" t="s">
        <v>8</v>
      </c>
      <c r="D22" s="99">
        <v>75</v>
      </c>
      <c r="E22" s="74"/>
      <c r="F22" s="74">
        <f t="shared" ref="F22:F26" si="2">D22*E22</f>
        <v>0</v>
      </c>
      <c r="G22" s="74"/>
      <c r="H22" s="74">
        <f t="shared" ref="H22:H26" si="3">F22+G22</f>
        <v>0</v>
      </c>
    </row>
    <row r="23" spans="1:8" x14ac:dyDescent="0.25">
      <c r="A23" s="31" t="s">
        <v>24</v>
      </c>
      <c r="B23" s="46" t="s">
        <v>169</v>
      </c>
      <c r="C23" s="45" t="s">
        <v>8</v>
      </c>
      <c r="D23" s="99">
        <v>45</v>
      </c>
      <c r="E23" s="74"/>
      <c r="F23" s="74">
        <f t="shared" si="2"/>
        <v>0</v>
      </c>
      <c r="G23" s="74"/>
      <c r="H23" s="74">
        <f t="shared" si="3"/>
        <v>0</v>
      </c>
    </row>
    <row r="24" spans="1:8" x14ac:dyDescent="0.25">
      <c r="A24" s="31" t="s">
        <v>26</v>
      </c>
      <c r="B24" s="46" t="s">
        <v>170</v>
      </c>
      <c r="C24" s="45" t="s">
        <v>8</v>
      </c>
      <c r="D24" s="99">
        <v>30</v>
      </c>
      <c r="E24" s="74"/>
      <c r="F24" s="74">
        <f t="shared" si="2"/>
        <v>0</v>
      </c>
      <c r="G24" s="74"/>
      <c r="H24" s="74">
        <f t="shared" si="3"/>
        <v>0</v>
      </c>
    </row>
    <row r="25" spans="1:8" x14ac:dyDescent="0.25">
      <c r="A25" s="31" t="s">
        <v>28</v>
      </c>
      <c r="B25" s="46" t="s">
        <v>171</v>
      </c>
      <c r="C25" s="45" t="s">
        <v>8</v>
      </c>
      <c r="D25" s="99">
        <v>15</v>
      </c>
      <c r="E25" s="74"/>
      <c r="F25" s="74">
        <f t="shared" si="2"/>
        <v>0</v>
      </c>
      <c r="G25" s="74"/>
      <c r="H25" s="74">
        <f t="shared" si="3"/>
        <v>0</v>
      </c>
    </row>
    <row r="26" spans="1:8" x14ac:dyDescent="0.25">
      <c r="A26" s="31" t="s">
        <v>29</v>
      </c>
      <c r="B26" s="46" t="s">
        <v>172</v>
      </c>
      <c r="C26" s="45" t="s">
        <v>8</v>
      </c>
      <c r="D26" s="99">
        <v>10</v>
      </c>
      <c r="E26" s="74"/>
      <c r="F26" s="74">
        <f t="shared" si="2"/>
        <v>0</v>
      </c>
      <c r="G26" s="74"/>
      <c r="H26" s="74">
        <f t="shared" si="3"/>
        <v>0</v>
      </c>
    </row>
    <row r="28" spans="1:8" x14ac:dyDescent="0.25">
      <c r="A28" s="48" t="s">
        <v>35</v>
      </c>
      <c r="B28" s="52" t="s">
        <v>280</v>
      </c>
    </row>
    <row r="29" spans="1:8" ht="49.5" x14ac:dyDescent="0.25">
      <c r="A29" s="70" t="s">
        <v>2</v>
      </c>
      <c r="B29" s="71" t="s">
        <v>3</v>
      </c>
      <c r="C29" s="70" t="s">
        <v>4</v>
      </c>
      <c r="D29" s="70" t="s">
        <v>277</v>
      </c>
      <c r="E29" s="71" t="s">
        <v>262</v>
      </c>
      <c r="F29" s="70" t="s">
        <v>261</v>
      </c>
      <c r="G29" s="70" t="s">
        <v>263</v>
      </c>
      <c r="H29" s="70" t="s">
        <v>270</v>
      </c>
    </row>
    <row r="30" spans="1:8" x14ac:dyDescent="0.25">
      <c r="A30" s="31" t="s">
        <v>36</v>
      </c>
      <c r="B30" s="46" t="s">
        <v>173</v>
      </c>
      <c r="C30" s="45" t="s">
        <v>8</v>
      </c>
      <c r="D30" s="99">
        <v>30</v>
      </c>
      <c r="E30" s="74"/>
      <c r="F30" s="74">
        <f>D30*E30</f>
        <v>0</v>
      </c>
      <c r="G30" s="74"/>
      <c r="H30" s="74">
        <f>F30+G30</f>
        <v>0</v>
      </c>
    </row>
    <row r="31" spans="1:8" x14ac:dyDescent="0.25">
      <c r="A31" s="31" t="s">
        <v>37</v>
      </c>
      <c r="B31" s="46" t="s">
        <v>174</v>
      </c>
      <c r="C31" s="45" t="s">
        <v>8</v>
      </c>
      <c r="D31" s="99">
        <v>15</v>
      </c>
      <c r="E31" s="74"/>
      <c r="F31" s="74">
        <f t="shared" ref="F31:F32" si="4">D31*E31</f>
        <v>0</v>
      </c>
      <c r="G31" s="74"/>
      <c r="H31" s="74">
        <f t="shared" ref="H31:H32" si="5">F31+G31</f>
        <v>0</v>
      </c>
    </row>
    <row r="32" spans="1:8" x14ac:dyDescent="0.25">
      <c r="A32" s="31" t="s">
        <v>38</v>
      </c>
      <c r="B32" s="46" t="s">
        <v>175</v>
      </c>
      <c r="C32" s="45" t="s">
        <v>8</v>
      </c>
      <c r="D32" s="99">
        <v>15</v>
      </c>
      <c r="E32" s="74"/>
      <c r="F32" s="74">
        <f t="shared" si="4"/>
        <v>0</v>
      </c>
      <c r="G32" s="74"/>
      <c r="H32" s="74">
        <f t="shared" si="5"/>
        <v>0</v>
      </c>
    </row>
    <row r="33" spans="1:8" ht="17.25" thickBot="1" x14ac:dyDescent="0.35">
      <c r="A33" s="1"/>
      <c r="B33" s="1"/>
      <c r="C33" s="4"/>
      <c r="D33" s="1"/>
      <c r="E33" s="1"/>
      <c r="F33" s="1"/>
      <c r="G33" s="1"/>
      <c r="H33" s="1"/>
    </row>
    <row r="34" spans="1:8" ht="18" thickTop="1" thickBot="1" x14ac:dyDescent="0.35">
      <c r="A34" s="1"/>
      <c r="B34" s="1"/>
      <c r="C34" s="4"/>
      <c r="D34" s="1"/>
      <c r="E34" s="1"/>
      <c r="F34" s="17">
        <f>SUM(F30:F32)+SUM(F7:F17)+SUM(F21:F26)</f>
        <v>0</v>
      </c>
      <c r="G34" s="40" t="s">
        <v>264</v>
      </c>
    </row>
    <row r="35" spans="1:8" ht="17.25" thickTop="1" x14ac:dyDescent="0.3">
      <c r="A35" s="1"/>
      <c r="B35" s="1"/>
      <c r="C35" s="4"/>
      <c r="D35" s="1"/>
      <c r="E35" s="1"/>
      <c r="F35" s="1"/>
      <c r="G35" s="1"/>
      <c r="H35" s="1"/>
    </row>
    <row r="36" spans="1:8" ht="16.5" x14ac:dyDescent="0.3">
      <c r="A36" s="1"/>
      <c r="B36" s="1"/>
      <c r="C36" s="4"/>
      <c r="D36" s="1"/>
      <c r="E36" s="1"/>
      <c r="F36" s="1"/>
      <c r="G36" s="1"/>
      <c r="H36" s="1"/>
    </row>
    <row r="37" spans="1:8" x14ac:dyDescent="0.25">
      <c r="A37" s="85" t="s">
        <v>265</v>
      </c>
      <c r="B37" s="85"/>
      <c r="C37" s="95"/>
      <c r="D37" s="85" t="s">
        <v>266</v>
      </c>
      <c r="F37" s="85" t="s">
        <v>267</v>
      </c>
      <c r="G37" s="85"/>
    </row>
    <row r="38" spans="1:8" x14ac:dyDescent="0.25">
      <c r="A38" s="85" t="s">
        <v>268</v>
      </c>
      <c r="B38" s="85"/>
      <c r="C38" s="95"/>
      <c r="D38" s="85"/>
      <c r="E38" s="85"/>
      <c r="F38" s="85" t="s">
        <v>269</v>
      </c>
      <c r="G38" s="85"/>
    </row>
  </sheetData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makadami</vt:lpstr>
      <vt:lpstr>godovič dole</vt:lpstr>
      <vt:lpstr>črni vrh</vt:lpstr>
      <vt:lpstr>zavratec</vt:lpstr>
      <vt:lpstr>vojsko</vt:lpstr>
      <vt:lpstr>ledine</vt:lpstr>
      <vt:lpstr>krnice</vt:lpstr>
      <vt:lpstr>idrija</vt:lpstr>
      <vt:lpstr>zelenice idrija</vt:lpstr>
      <vt:lpstr>zasaditve idrija</vt:lpstr>
      <vt:lpstr>javnepovrš idrija</vt:lpstr>
      <vt:lpstr>zelenice spidrija</vt:lpstr>
      <vt:lpstr>zasaditve spidrija</vt:lpstr>
      <vt:lpstr>javnepovrš spidrija</vt:lpstr>
      <vt:lpstr>intervencije</vt:lpstr>
      <vt:lpstr>talne označbe</vt:lpstr>
      <vt:lpstr>ograje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cp:lastPrinted>2023-07-24T09:43:46Z</cp:lastPrinted>
  <dcterms:created xsi:type="dcterms:W3CDTF">2022-03-16T08:53:23Z</dcterms:created>
  <dcterms:modified xsi:type="dcterms:W3CDTF">2023-07-24T09:45:47Z</dcterms:modified>
</cp:coreProperties>
</file>